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F Sample\"/>
    </mc:Choice>
  </mc:AlternateContent>
  <bookViews>
    <workbookView xWindow="0" yWindow="0" windowWidth="19200" windowHeight="11595" activeTab="4"/>
  </bookViews>
  <sheets>
    <sheet name="7F" sheetId="8" r:id="rId1"/>
    <sheet name="6F" sheetId="7" r:id="rId2"/>
    <sheet name="5F" sheetId="6" r:id="rId3"/>
    <sheet name="4F" sheetId="5" r:id="rId4"/>
    <sheet name="4F - 5F - 6F - 7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<sst xmlns="http://schemas.openxmlformats.org/spreadsheetml/2006/main" count="74" uniqueCount="26">
  <si>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</si>
  <si>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</si>
  <si>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</si>
  <si>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</si>
  <si>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</si>
  <si>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</si>
  <si>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</si>
  <si>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</si>
  <si>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</si>
  <si>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</si>
  <si>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</si>
  <si>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</si>
  <si>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</si>
  <si>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</si>
  <si>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</si>
  <si>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</si>
  <si>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</si>
  <si>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</si>
  <si>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</si>
  <si>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</si>
  <si>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</si>
  <si>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</si>
  <si>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4F</t>
  </si>
  <si>
    <t>5F</t>
  </si>
  <si>
    <t>6F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</si>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</sst>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'4F - 5F - 6F - 7F'!$B$1:$E$1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- 7F'!$E$3:$E$92</c:f>
              <c:numCache>
                <c:formatCode>0.000</c:formatCode>
                <c:ptCount val="90"/>
                <c:pt idx="0">
                  <c:v>0.71784282098577468</c:v>
                </c:pt>
                <c:pt idx="1">
                  <c:v>0.57964414468718395</c:v>
                </c:pt>
                <c:pt idx="2">
                  <c:v>0.51021718587608522</c:v>
                </c:pt>
                <c:pt idx="3">
                  <c:v>0.57333411992807815</c:v>
                </c:pt>
                <c:pt idx="4">
                  <c:v>0.41890841698483616</c:v>
                </c:pt>
                <c:pt idx="5">
                  <c:v>0.41782980659255459</c:v>
                </c:pt>
                <c:pt idx="6">
                  <c:v>0.40737203719399995</c:v>
                </c:pt>
                <c:pt idx="7">
                  <c:v>0.39938499307478503</c:v>
                </c:pt>
                <c:pt idx="8">
                  <c:v>0.51074289735575595</c:v>
                </c:pt>
                <c:pt idx="9">
                  <c:v>0.63896592357607074</c:v>
                </c:pt>
                <c:pt idx="10">
                  <c:v>0.54484521845905787</c:v>
                </c:pt>
                <c:pt idx="11">
                  <c:v>0.5946171500315055</c:v>
                </c:pt>
                <c:pt idx="12">
                  <c:v>0.58632727556301423</c:v>
                </c:pt>
                <c:pt idx="13">
                  <c:v>0.4620585001268801</c:v>
                </c:pt>
                <c:pt idx="14">
                  <c:v>0.51335151592720407</c:v>
                </c:pt>
                <c:pt idx="15">
                  <c:v>0.46175305758242852</c:v>
                </c:pt>
                <c:pt idx="16">
                  <c:v>0.44505632021629549</c:v>
                </c:pt>
                <c:pt idx="17">
                  <c:v>0.49450110134337738</c:v>
                </c:pt>
                <c:pt idx="18">
                  <c:v>0.59289568288067918</c:v>
                </c:pt>
                <c:pt idx="19">
                  <c:v>0.50767350770200004</c:v>
                </c:pt>
                <c:pt idx="20">
                  <c:v>0.52293687974103897</c:v>
                </c:pt>
                <c:pt idx="21">
                  <c:v>0.47680800205854723</c:v>
                </c:pt>
                <c:pt idx="22">
                  <c:v>0.42826448316174226</c:v>
                </c:pt>
                <c:pt idx="23">
                  <c:v>0.39059590948962997</c:v>
                </c:pt>
                <c:pt idx="24">
                  <c:v>0.38434218335995679</c:v>
                </c:pt>
                <c:pt idx="25">
                  <c:v>0.3874118502129093</c:v>
                </c:pt>
                <c:pt idx="26">
                  <c:v>0.43925151320965133</c:v>
                </c:pt>
                <c:pt idx="27">
                  <c:v>0.39390089346719898</c:v>
                </c:pt>
                <c:pt idx="28">
                  <c:v>0.37156908586275794</c:v>
                </c:pt>
                <c:pt idx="29">
                  <c:v>0.36592046379211779</c:v>
                </c:pt>
                <c:pt idx="30">
                  <c:v>0.38424488521482464</c:v>
                </c:pt>
                <c:pt idx="31">
                  <c:v>0.42585593457277032</c:v>
                </c:pt>
                <c:pt idx="32">
                  <c:v>0.46916192244367305</c:v>
                </c:pt>
                <c:pt idx="33">
                  <c:v>0.53420050026677268</c:v>
                </c:pt>
                <c:pt idx="34">
                  <c:v>0.63996229333871024</c:v>
                </c:pt>
                <c:pt idx="35">
                  <c:v>0.4704047931690421</c:v>
                </c:pt>
                <c:pt idx="36">
                  <c:v>0.4441458099727405</c:v>
                </c:pt>
                <c:pt idx="37">
                  <c:v>0.43837679804816426</c:v>
                </c:pt>
                <c:pt idx="38">
                  <c:v>0.546348027638066</c:v>
                </c:pt>
                <c:pt idx="39">
                  <c:v>0.70735434838807076</c:v>
                </c:pt>
                <c:pt idx="40">
                  <c:v>0.62536034716622213</c:v>
                </c:pt>
                <c:pt idx="41">
                  <c:v>0.42731491600219379</c:v>
                </c:pt>
                <c:pt idx="42">
                  <c:v>0.45536873858534493</c:v>
                </c:pt>
                <c:pt idx="43">
                  <c:v>0.49422387763001452</c:v>
                </c:pt>
                <c:pt idx="44">
                  <c:v>0.4770305478246461</c:v>
                </c:pt>
                <c:pt idx="45">
                  <c:v>0.56261157814452634</c:v>
                </c:pt>
                <c:pt idx="46">
                  <c:v>0.60046176631720305</c:v>
                </c:pt>
                <c:pt idx="47">
                  <c:v>0.54760855677179276</c:v>
                </c:pt>
                <c:pt idx="48">
                  <c:v>0.43586609232507822</c:v>
                </c:pt>
                <c:pt idx="49">
                  <c:v>0.40299480281597294</c:v>
                </c:pt>
                <c:pt idx="50">
                  <c:v>0.39193192935838433</c:v>
                </c:pt>
                <c:pt idx="51">
                  <c:v>0.36495903149144598</c:v>
                </c:pt>
                <c:pt idx="52">
                  <c:v>0.40093296452184429</c:v>
                </c:pt>
                <c:pt idx="53">
                  <c:v>0.44892713479628421</c:v>
                </c:pt>
                <c:pt idx="54">
                  <c:v>0.52377096503344844</c:v>
                </c:pt>
                <c:pt idx="55">
                  <c:v>0.38202938104031248</c:v>
                </c:pt>
                <c:pt idx="56">
                  <c:v>0.35740641656785588</c:v>
                </c:pt>
                <c:pt idx="57">
                  <c:v>0.38413249156708534</c:v>
                </c:pt>
                <c:pt idx="58">
                  <c:v>0.44341873576465463</c:v>
                </c:pt>
                <c:pt idx="59">
                  <c:v>0.44246980184064472</c:v>
                </c:pt>
                <c:pt idx="60">
                  <c:v>0.44366526076112017</c:v>
                </c:pt>
                <c:pt idx="61">
                  <c:v>0.39261613484891539</c:v>
                </c:pt>
                <c:pt idx="62">
                  <c:v>0.49581633633705746</c:v>
                </c:pt>
                <c:pt idx="63">
                  <c:v>0.41364017630131694</c:v>
                </c:pt>
                <c:pt idx="64">
                  <c:v>0.40739765804349182</c:v>
                </c:pt>
                <c:pt idx="65">
                  <c:v>0.38578326172964855</c:v>
                </c:pt>
                <c:pt idx="66">
                  <c:v>0.44404717909513797</c:v>
                </c:pt>
                <c:pt idx="67">
                  <c:v>0.47733309537190943</c:v>
                </c:pt>
                <c:pt idx="68">
                  <c:v>0.52216657527763044</c:v>
                </c:pt>
                <c:pt idx="69">
                  <c:v>0.52550585323303667</c:v>
                </c:pt>
                <c:pt idx="70">
                  <c:v>0.60102774154454042</c:v>
                </c:pt>
                <c:pt idx="71">
                  <c:v>0.6014656902732991</c:v>
                </c:pt>
                <c:pt idx="72">
                  <c:v>0.60792179596221552</c:v>
                </c:pt>
                <c:pt idx="73">
                  <c:v>0.61202595068339971</c:v>
                </c:pt>
                <c:pt idx="74">
                  <c:v>0.36049495283924726</c:v>
                </c:pt>
                <c:pt idx="75">
                  <c:v>0.38188619194406448</c:v>
                </c:pt>
                <c:pt idx="76">
                  <c:v>0.56892834764584888</c:v>
                </c:pt>
                <c:pt idx="77">
                  <c:v>0.67164381201572099</c:v>
                </c:pt>
                <c:pt idx="78">
                  <c:v>0.56408979959604999</c:v>
                </c:pt>
                <c:pt idx="79">
                  <c:v>0.42980093525542801</c:v>
                </c:pt>
                <c:pt idx="80">
                  <c:v>0.42519444356539005</c:v>
                </c:pt>
                <c:pt idx="81">
                  <c:v>0.38274010093977956</c:v>
                </c:pt>
                <c:pt idx="82">
                  <c:v>0.35829640028402687</c:v>
                </c:pt>
                <c:pt idx="83">
                  <c:v>0.33498094879814894</c:v>
                </c:pt>
                <c:pt idx="84">
                  <c:v>0.58816270173563256</c:v>
                </c:pt>
                <c:pt idx="85">
                  <c:v>0.44185591447489869</c:v>
                </c:pt>
                <c:pt idx="86">
                  <c:v>0.34024186492184633</c:v>
                </c:pt>
                <c:pt idx="87">
                  <c:v>0.34330031717957066</c:v>
                </c:pt>
                <c:pt idx="88">
                  <c:v>0.34059782506586017</c:v>
                </c:pt>
                <c:pt idx="89">
                  <c:v>0.4017435201543737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'4F - 5F - 6F - 7F'!$G$1:$J$1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- 7F'!$J$3:$J$92</c:f>
              <c:numCache>
                <c:formatCode>0.000</c:formatCode>
                <c:ptCount val="90"/>
                <c:pt idx="0">
                  <c:v>0.44856274901972554</c:v>
                </c:pt>
                <c:pt idx="1">
                  <c:v>0.63354593739083254</c:v>
                </c:pt>
                <c:pt idx="2">
                  <c:v>0.61790925888424486</c:v>
                </c:pt>
                <c:pt idx="3">
                  <c:v>0.51934150727614281</c:v>
                </c:pt>
                <c:pt idx="4">
                  <c:v>0.41608557214394132</c:v>
                </c:pt>
                <c:pt idx="5">
                  <c:v>0.4591863094921495</c:v>
                </c:pt>
                <c:pt idx="6">
                  <c:v>0.52609527111996957</c:v>
                </c:pt>
                <c:pt idx="7">
                  <c:v>0.50273279417223726</c:v>
                </c:pt>
                <c:pt idx="8">
                  <c:v>0.36800598110285548</c:v>
                </c:pt>
                <c:pt idx="9">
                  <c:v>0.33749046668923771</c:v>
                </c:pt>
                <c:pt idx="10">
                  <c:v>0.36025070493857403</c:v>
                </c:pt>
                <c:pt idx="11">
                  <c:v>0.40259014432723944</c:v>
                </c:pt>
                <c:pt idx="12">
                  <c:v>0.38054377492219504</c:v>
                </c:pt>
                <c:pt idx="13">
                  <c:v>0.51954446441186497</c:v>
                </c:pt>
                <c:pt idx="14">
                  <c:v>0.561410649512181</c:v>
                </c:pt>
                <c:pt idx="15">
                  <c:v>0.60807998226911908</c:v>
                </c:pt>
                <c:pt idx="16">
                  <c:v>0.4331790276151915</c:v>
                </c:pt>
                <c:pt idx="17">
                  <c:v>0.35449002656070538</c:v>
                </c:pt>
                <c:pt idx="18">
                  <c:v>0.35531569742620067</c:v>
                </c:pt>
                <c:pt idx="19">
                  <c:v>0.40306364057541999</c:v>
                </c:pt>
                <c:pt idx="20">
                  <c:v>0.39515214199464122</c:v>
                </c:pt>
                <c:pt idx="21">
                  <c:v>0.40243678390968995</c:v>
                </c:pt>
                <c:pt idx="22">
                  <c:v>0.35528275986082775</c:v>
                </c:pt>
                <c:pt idx="23">
                  <c:v>0.34233061535245712</c:v>
                </c:pt>
                <c:pt idx="24">
                  <c:v>0.38539842073810754</c:v>
                </c:pt>
                <c:pt idx="25">
                  <c:v>0.55856604283517375</c:v>
                </c:pt>
                <c:pt idx="26">
                  <c:v>0.52414641602251122</c:v>
                </c:pt>
                <c:pt idx="27">
                  <c:v>0.4448081721951479</c:v>
                </c:pt>
                <c:pt idx="28">
                  <c:v>0.42354594153411435</c:v>
                </c:pt>
                <c:pt idx="29">
                  <c:v>0.49177744926867972</c:v>
                </c:pt>
                <c:pt idx="30">
                  <c:v>0.50602465696106036</c:v>
                </c:pt>
                <c:pt idx="31">
                  <c:v>0.41964799834387045</c:v>
                </c:pt>
                <c:pt idx="32">
                  <c:v>0.56224148635057569</c:v>
                </c:pt>
                <c:pt idx="33">
                  <c:v>0.59791256611852395</c:v>
                </c:pt>
                <c:pt idx="34">
                  <c:v>0.54361709993922758</c:v>
                </c:pt>
                <c:pt idx="35">
                  <c:v>0.41951641008449952</c:v>
                </c:pt>
                <c:pt idx="36">
                  <c:v>0.39086869019360138</c:v>
                </c:pt>
                <c:pt idx="37">
                  <c:v>0.39308385702760307</c:v>
                </c:pt>
                <c:pt idx="38">
                  <c:v>0.51826315727461236</c:v>
                </c:pt>
                <c:pt idx="39">
                  <c:v>0.44505537091559305</c:v>
                </c:pt>
                <c:pt idx="40">
                  <c:v>0.55623428745849435</c:v>
                </c:pt>
                <c:pt idx="41">
                  <c:v>0.44607795763651226</c:v>
                </c:pt>
                <c:pt idx="42">
                  <c:v>0.53520996992745729</c:v>
                </c:pt>
                <c:pt idx="43">
                  <c:v>0.48367902368677923</c:v>
                </c:pt>
                <c:pt idx="44">
                  <c:v>0.5134661709828503</c:v>
                </c:pt>
                <c:pt idx="45">
                  <c:v>0.54109131199677063</c:v>
                </c:pt>
                <c:pt idx="46">
                  <c:v>0.36703078749099799</c:v>
                </c:pt>
                <c:pt idx="47">
                  <c:v>0.40366583318256011</c:v>
                </c:pt>
                <c:pt idx="48">
                  <c:v>0.4765269254365298</c:v>
                </c:pt>
                <c:pt idx="49">
                  <c:v>0.43268047464723935</c:v>
                </c:pt>
                <c:pt idx="50">
                  <c:v>0.38830229203493716</c:v>
                </c:pt>
                <c:pt idx="51">
                  <c:v>0.41020831082620973</c:v>
                </c:pt>
                <c:pt idx="52">
                  <c:v>0.35369479065966619</c:v>
                </c:pt>
                <c:pt idx="53">
                  <c:v>0.38839959690344844</c:v>
                </c:pt>
                <c:pt idx="54">
                  <c:v>0.5220954930668914</c:v>
                </c:pt>
                <c:pt idx="55">
                  <c:v>0.5157270995553781</c:v>
                </c:pt>
                <c:pt idx="56">
                  <c:v>0.51597692279719221</c:v>
                </c:pt>
                <c:pt idx="57">
                  <c:v>0.60938908501722733</c:v>
                </c:pt>
                <c:pt idx="58">
                  <c:v>0.48495550493467965</c:v>
                </c:pt>
                <c:pt idx="59">
                  <c:v>0.41054610389314156</c:v>
                </c:pt>
                <c:pt idx="60">
                  <c:v>0.46767318313546141</c:v>
                </c:pt>
                <c:pt idx="61">
                  <c:v>0.46749389640558481</c:v>
                </c:pt>
                <c:pt idx="62">
                  <c:v>0.45679821387703273</c:v>
                </c:pt>
                <c:pt idx="63">
                  <c:v>0.38413089715977933</c:v>
                </c:pt>
                <c:pt idx="64">
                  <c:v>0.37885206874693483</c:v>
                </c:pt>
                <c:pt idx="65">
                  <c:v>0.35692870923494258</c:v>
                </c:pt>
                <c:pt idx="66">
                  <c:v>0.52054622362481895</c:v>
                </c:pt>
                <c:pt idx="67">
                  <c:v>0.55232225295858461</c:v>
                </c:pt>
                <c:pt idx="68">
                  <c:v>0.53783972814158754</c:v>
                </c:pt>
                <c:pt idx="69">
                  <c:v>0.50113772586488525</c:v>
                </c:pt>
                <c:pt idx="70">
                  <c:v>0.46081082170607934</c:v>
                </c:pt>
                <c:pt idx="71">
                  <c:v>0.42932041629901074</c:v>
                </c:pt>
                <c:pt idx="72">
                  <c:v>0.44622937796039336</c:v>
                </c:pt>
                <c:pt idx="73">
                  <c:v>0.62405380079070438</c:v>
                </c:pt>
                <c:pt idx="74">
                  <c:v>0.48754174214614443</c:v>
                </c:pt>
                <c:pt idx="75">
                  <c:v>0.61964548334151526</c:v>
                </c:pt>
                <c:pt idx="76">
                  <c:v>0.47966679818428859</c:v>
                </c:pt>
                <c:pt idx="77">
                  <c:v>0.44004775647510225</c:v>
                </c:pt>
                <c:pt idx="78">
                  <c:v>0.45682773260587362</c:v>
                </c:pt>
                <c:pt idx="79">
                  <c:v>0.43743716556600787</c:v>
                </c:pt>
                <c:pt idx="80">
                  <c:v>0.39235141527855316</c:v>
                </c:pt>
                <c:pt idx="81">
                  <c:v>0.38300398302563565</c:v>
                </c:pt>
                <c:pt idx="82">
                  <c:v>0.42549386980897846</c:v>
                </c:pt>
                <c:pt idx="83">
                  <c:v>0.47483112686428086</c:v>
                </c:pt>
                <c:pt idx="84">
                  <c:v>0.59151202678792802</c:v>
                </c:pt>
                <c:pt idx="85">
                  <c:v>0.4983879445990152</c:v>
                </c:pt>
                <c:pt idx="86">
                  <c:v>0.51236553446556299</c:v>
                </c:pt>
                <c:pt idx="87">
                  <c:v>0.43012475620235019</c:v>
                </c:pt>
                <c:pt idx="88">
                  <c:v>0.34992299836196972</c:v>
                </c:pt>
                <c:pt idx="89">
                  <c:v>0.34348136803313695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'4F - 5F - 6F - 7F'!$L$1:$O$1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- 7F'!$O$3:$O$92</c:f>
              <c:numCache>
                <c:formatCode>0.000</c:formatCode>
                <c:ptCount val="90"/>
                <c:pt idx="0">
                  <c:v>0.67275415588473786</c:v>
                </c:pt>
                <c:pt idx="1">
                  <c:v>0.59865346711701151</c:v>
                </c:pt>
                <c:pt idx="2">
                  <c:v>0.65583071326045739</c:v>
                </c:pt>
                <c:pt idx="3">
                  <c:v>0.55011020026510471</c:v>
                </c:pt>
                <c:pt idx="4">
                  <c:v>0.57413067287370256</c:v>
                </c:pt>
                <c:pt idx="5">
                  <c:v>0.57789412334097368</c:v>
                </c:pt>
                <c:pt idx="6">
                  <c:v>0.54856547329172056</c:v>
                </c:pt>
                <c:pt idx="7">
                  <c:v>0.5824948925589154</c:v>
                </c:pt>
                <c:pt idx="8">
                  <c:v>0.56608240997558745</c:v>
                </c:pt>
                <c:pt idx="9">
                  <c:v>0.52126368150858438</c:v>
                </c:pt>
                <c:pt idx="10">
                  <c:v>0.48017834475087207</c:v>
                </c:pt>
                <c:pt idx="11">
                  <c:v>0.51550819177978802</c:v>
                </c:pt>
                <c:pt idx="12">
                  <c:v>0.60313633298881475</c:v>
                </c:pt>
                <c:pt idx="13">
                  <c:v>0.59749030804411885</c:v>
                </c:pt>
                <c:pt idx="14">
                  <c:v>0.68176096113734796</c:v>
                </c:pt>
                <c:pt idx="15">
                  <c:v>0.83000018294088485</c:v>
                </c:pt>
                <c:pt idx="16">
                  <c:v>0.63900979903938537</c:v>
                </c:pt>
                <c:pt idx="17">
                  <c:v>0.66112718501242884</c:v>
                </c:pt>
                <c:pt idx="18">
                  <c:v>0.88385165014662026</c:v>
                </c:pt>
                <c:pt idx="19">
                  <c:v>0.61322330835345185</c:v>
                </c:pt>
                <c:pt idx="20">
                  <c:v>0.56194722289707422</c:v>
                </c:pt>
                <c:pt idx="21">
                  <c:v>0.57949052101910492</c:v>
                </c:pt>
                <c:pt idx="22">
                  <c:v>0.55336338759348735</c:v>
                </c:pt>
                <c:pt idx="23">
                  <c:v>0.61503861380717351</c:v>
                </c:pt>
                <c:pt idx="24">
                  <c:v>0.85325602159918745</c:v>
                </c:pt>
                <c:pt idx="25">
                  <c:v>0.80843727021901191</c:v>
                </c:pt>
                <c:pt idx="26">
                  <c:v>0.88993467900162393</c:v>
                </c:pt>
                <c:pt idx="27">
                  <c:v>0.78122646594545386</c:v>
                </c:pt>
                <c:pt idx="28">
                  <c:v>0.65738064359840409</c:v>
                </c:pt>
                <c:pt idx="29">
                  <c:v>0.56325731956283787</c:v>
                </c:pt>
                <c:pt idx="30">
                  <c:v>0.65425522803216141</c:v>
                </c:pt>
                <c:pt idx="31">
                  <c:v>0.63863327580999174</c:v>
                </c:pt>
                <c:pt idx="32">
                  <c:v>0.62499379221576146</c:v>
                </c:pt>
                <c:pt idx="33">
                  <c:v>0.57674445544183484</c:v>
                </c:pt>
                <c:pt idx="34">
                  <c:v>0.50178859405174203</c:v>
                </c:pt>
                <c:pt idx="35">
                  <c:v>0.50345729941662543</c:v>
                </c:pt>
                <c:pt idx="36">
                  <c:v>0.45293418285533382</c:v>
                </c:pt>
                <c:pt idx="37">
                  <c:v>0.49268863883903052</c:v>
                </c:pt>
                <c:pt idx="38">
                  <c:v>0.45015231435205499</c:v>
                </c:pt>
                <c:pt idx="39">
                  <c:v>0.4392860750684412</c:v>
                </c:pt>
                <c:pt idx="40">
                  <c:v>0.41248660604057874</c:v>
                </c:pt>
                <c:pt idx="41">
                  <c:v>0.49926925664579336</c:v>
                </c:pt>
                <c:pt idx="42">
                  <c:v>0.53017603564245397</c:v>
                </c:pt>
                <c:pt idx="43">
                  <c:v>0.60614231599393698</c:v>
                </c:pt>
                <c:pt idx="44">
                  <c:v>0.52414833768526037</c:v>
                </c:pt>
                <c:pt idx="45">
                  <c:v>0.51902542709429011</c:v>
                </c:pt>
                <c:pt idx="46">
                  <c:v>0.66677707758127003</c:v>
                </c:pt>
                <c:pt idx="47">
                  <c:v>0.58104109681739669</c:v>
                </c:pt>
                <c:pt idx="48">
                  <c:v>0.52521577845300704</c:v>
                </c:pt>
                <c:pt idx="49">
                  <c:v>0.62141053235324728</c:v>
                </c:pt>
                <c:pt idx="50">
                  <c:v>0.77489687899435611</c:v>
                </c:pt>
                <c:pt idx="51">
                  <c:v>0.6975094002196589</c:v>
                </c:pt>
                <c:pt idx="52">
                  <c:v>0.53130079360967719</c:v>
                </c:pt>
                <c:pt idx="53">
                  <c:v>0.49003357299614536</c:v>
                </c:pt>
                <c:pt idx="54">
                  <c:v>0.3756171695105423</c:v>
                </c:pt>
                <c:pt idx="55">
                  <c:v>0.40372704652216906</c:v>
                </c:pt>
                <c:pt idx="56">
                  <c:v>0.5885626232226846</c:v>
                </c:pt>
                <c:pt idx="57">
                  <c:v>0.70534600855506191</c:v>
                </c:pt>
                <c:pt idx="58">
                  <c:v>0.65230802912114871</c:v>
                </c:pt>
                <c:pt idx="59">
                  <c:v>0.65934614603973229</c:v>
                </c:pt>
                <c:pt idx="60">
                  <c:v>0.9084333216129975</c:v>
                </c:pt>
                <c:pt idx="61">
                  <c:v>0.82694425534159777</c:v>
                </c:pt>
                <c:pt idx="62">
                  <c:v>0.65818237674586122</c:v>
                </c:pt>
                <c:pt idx="63">
                  <c:v>0.56022836285587074</c:v>
                </c:pt>
                <c:pt idx="64">
                  <c:v>0.53602859791458168</c:v>
                </c:pt>
                <c:pt idx="65">
                  <c:v>0.51830928167147128</c:v>
                </c:pt>
                <c:pt idx="66">
                  <c:v>0.41092840021963373</c:v>
                </c:pt>
                <c:pt idx="67">
                  <c:v>0.4385237495897033</c:v>
                </c:pt>
                <c:pt idx="68">
                  <c:v>0.50972706939256773</c:v>
                </c:pt>
                <c:pt idx="69">
                  <c:v>0.5401839630088805</c:v>
                </c:pt>
                <c:pt idx="70">
                  <c:v>0.57690072232711553</c:v>
                </c:pt>
                <c:pt idx="71">
                  <c:v>0.57961509939834355</c:v>
                </c:pt>
                <c:pt idx="72">
                  <c:v>0.57908937172887887</c:v>
                </c:pt>
                <c:pt idx="73">
                  <c:v>0.58764024543335669</c:v>
                </c:pt>
                <c:pt idx="74">
                  <c:v>0.68826121674573992</c:v>
                </c:pt>
                <c:pt idx="75">
                  <c:v>0.52177053425818187</c:v>
                </c:pt>
                <c:pt idx="76">
                  <c:v>0.55578768861595251</c:v>
                </c:pt>
                <c:pt idx="77">
                  <c:v>0.68103163112417076</c:v>
                </c:pt>
                <c:pt idx="78">
                  <c:v>0.71991012176648428</c:v>
                </c:pt>
                <c:pt idx="79">
                  <c:v>0.79939212435578522</c:v>
                </c:pt>
                <c:pt idx="80">
                  <c:v>0.68955557253738242</c:v>
                </c:pt>
                <c:pt idx="81">
                  <c:v>0.49318044572918512</c:v>
                </c:pt>
                <c:pt idx="82">
                  <c:v>0.49445499823721684</c:v>
                </c:pt>
                <c:pt idx="83">
                  <c:v>0.56546811570678468</c:v>
                </c:pt>
                <c:pt idx="84">
                  <c:v>0.55700494633576947</c:v>
                </c:pt>
                <c:pt idx="85">
                  <c:v>0.51634021086271731</c:v>
                </c:pt>
                <c:pt idx="86">
                  <c:v>0.59575784726944392</c:v>
                </c:pt>
                <c:pt idx="87">
                  <c:v>0.53335780422845736</c:v>
                </c:pt>
                <c:pt idx="88">
                  <c:v>0.57900481015331551</c:v>
                </c:pt>
                <c:pt idx="89">
                  <c:v>0.53161544494610113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'4F - 5F - 6F - 7F'!$Q$1:$T$1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- 7F'!$T$3:$T$92</c:f>
              <c:numCache>
                <c:formatCode>0.000</c:formatCode>
                <c:ptCount val="90"/>
                <c:pt idx="0">
                  <c:v>1.123865389663274</c:v>
                </c:pt>
                <c:pt idx="1">
                  <c:v>1.4242837429925863</c:v>
                </c:pt>
                <c:pt idx="2">
                  <c:v>1.2175865600521507</c:v>
                </c:pt>
                <c:pt idx="3">
                  <c:v>1.4586008776731398</c:v>
                </c:pt>
                <c:pt idx="4">
                  <c:v>1.5880841153395431</c:v>
                </c:pt>
                <c:pt idx="5">
                  <c:v>1.3351405678004853</c:v>
                </c:pt>
                <c:pt idx="6">
                  <c:v>1.4459522866909709</c:v>
                </c:pt>
                <c:pt idx="7">
                  <c:v>1.3266483081699347</c:v>
                </c:pt>
                <c:pt idx="8">
                  <c:v>1.6700672068256985</c:v>
                </c:pt>
                <c:pt idx="9">
                  <c:v>1.1296776403572606</c:v>
                </c:pt>
                <c:pt idx="10">
                  <c:v>0.82905693038187778</c:v>
                </c:pt>
                <c:pt idx="11">
                  <c:v>0.8246883518218372</c:v>
                </c:pt>
                <c:pt idx="12">
                  <c:v>1.372533510026803</c:v>
                </c:pt>
                <c:pt idx="13">
                  <c:v>2.364885622158901</c:v>
                </c:pt>
                <c:pt idx="14">
                  <c:v>2.5150464888541064</c:v>
                </c:pt>
                <c:pt idx="15">
                  <c:v>2.0275101615676303</c:v>
                </c:pt>
                <c:pt idx="16">
                  <c:v>1.3602723212526073</c:v>
                </c:pt>
                <c:pt idx="17">
                  <c:v>1.1057132345033323</c:v>
                </c:pt>
                <c:pt idx="18">
                  <c:v>1.0811436815070639</c:v>
                </c:pt>
                <c:pt idx="19">
                  <c:v>1.0643346139961949</c:v>
                </c:pt>
                <c:pt idx="20">
                  <c:v>1.1854865616988182</c:v>
                </c:pt>
                <c:pt idx="21">
                  <c:v>1.1722206835639446</c:v>
                </c:pt>
                <c:pt idx="22">
                  <c:v>1.3605729415343075</c:v>
                </c:pt>
                <c:pt idx="23">
                  <c:v>1.1393698735684672</c:v>
                </c:pt>
                <c:pt idx="24">
                  <c:v>1.2890572121378159</c:v>
                </c:pt>
                <c:pt idx="25">
                  <c:v>0.968093413781559</c:v>
                </c:pt>
                <c:pt idx="26">
                  <c:v>2.4829683122132904</c:v>
                </c:pt>
                <c:pt idx="27">
                  <c:v>1.7573466940196116</c:v>
                </c:pt>
                <c:pt idx="28">
                  <c:v>1.37014351566211</c:v>
                </c:pt>
                <c:pt idx="29">
                  <c:v>1.3594709030497532</c:v>
                </c:pt>
                <c:pt idx="30">
                  <c:v>1.760900488536679</c:v>
                </c:pt>
                <c:pt idx="31">
                  <c:v>1.5418739033336342</c:v>
                </c:pt>
                <c:pt idx="32">
                  <c:v>1.6015420725885996</c:v>
                </c:pt>
                <c:pt idx="33">
                  <c:v>1.0124649314458274</c:v>
                </c:pt>
                <c:pt idx="34">
                  <c:v>0.90508145174748267</c:v>
                </c:pt>
                <c:pt idx="35">
                  <c:v>0.90750186798361687</c:v>
                </c:pt>
                <c:pt idx="36">
                  <c:v>0.85275624146590201</c:v>
                </c:pt>
                <c:pt idx="37">
                  <c:v>0.84754202455715133</c:v>
                </c:pt>
                <c:pt idx="38">
                  <c:v>0.7528366960152969</c:v>
                </c:pt>
                <c:pt idx="39">
                  <c:v>0.73700279445594885</c:v>
                </c:pt>
                <c:pt idx="40">
                  <c:v>0.83515918678461964</c:v>
                </c:pt>
                <c:pt idx="41">
                  <c:v>1.5598207971189904</c:v>
                </c:pt>
                <c:pt idx="42">
                  <c:v>1.8918000548868161</c:v>
                </c:pt>
                <c:pt idx="43">
                  <c:v>1.4164016533160202</c:v>
                </c:pt>
                <c:pt idx="44">
                  <c:v>1.1727373248063764</c:v>
                </c:pt>
                <c:pt idx="45">
                  <c:v>0.91255788962096018</c:v>
                </c:pt>
                <c:pt idx="46">
                  <c:v>1.1314931673856605</c:v>
                </c:pt>
                <c:pt idx="47">
                  <c:v>0.88524101974696279</c:v>
                </c:pt>
                <c:pt idx="48">
                  <c:v>0.75767913022154665</c:v>
                </c:pt>
                <c:pt idx="49">
                  <c:v>1.0940358657001461</c:v>
                </c:pt>
                <c:pt idx="50">
                  <c:v>1.0063491036938128</c:v>
                </c:pt>
                <c:pt idx="51">
                  <c:v>1.1765116850093416</c:v>
                </c:pt>
                <c:pt idx="52">
                  <c:v>1.7910340609209305</c:v>
                </c:pt>
                <c:pt idx="53">
                  <c:v>1.7016078128368195</c:v>
                </c:pt>
                <c:pt idx="54">
                  <c:v>2.10517605973163</c:v>
                </c:pt>
                <c:pt idx="55">
                  <c:v>1.324720833487578</c:v>
                </c:pt>
                <c:pt idx="56">
                  <c:v>1.156235545369666</c:v>
                </c:pt>
                <c:pt idx="57">
                  <c:v>1.3792568205097941</c:v>
                </c:pt>
                <c:pt idx="58">
                  <c:v>1.39854753836984</c:v>
                </c:pt>
                <c:pt idx="59">
                  <c:v>1.1653591653854081</c:v>
                </c:pt>
                <c:pt idx="60">
                  <c:v>1.378451950207255</c:v>
                </c:pt>
                <c:pt idx="61">
                  <c:v>1.2079608553105172</c:v>
                </c:pt>
                <c:pt idx="62">
                  <c:v>1.70623443747056</c:v>
                </c:pt>
                <c:pt idx="63">
                  <c:v>1.3815252055977698</c:v>
                </c:pt>
                <c:pt idx="64">
                  <c:v>1.0217825117579049</c:v>
                </c:pt>
                <c:pt idx="65">
                  <c:v>1.1648373461822694</c:v>
                </c:pt>
                <c:pt idx="66">
                  <c:v>1.0687754547550306</c:v>
                </c:pt>
                <c:pt idx="67">
                  <c:v>0.91379178459957699</c:v>
                </c:pt>
                <c:pt idx="68">
                  <c:v>1.5250247448622625</c:v>
                </c:pt>
                <c:pt idx="69">
                  <c:v>2.1103272276659149</c:v>
                </c:pt>
                <c:pt idx="70">
                  <c:v>1.2354230655256535</c:v>
                </c:pt>
                <c:pt idx="71">
                  <c:v>1.3019651134236361</c:v>
                </c:pt>
                <c:pt idx="72">
                  <c:v>1.4431543333510715</c:v>
                </c:pt>
                <c:pt idx="73">
                  <c:v>1.6190718694518091</c:v>
                </c:pt>
                <c:pt idx="74">
                  <c:v>1.2863105581321781</c:v>
                </c:pt>
                <c:pt idx="75">
                  <c:v>1.0775572672136513</c:v>
                </c:pt>
                <c:pt idx="76">
                  <c:v>1.4510601382406527</c:v>
                </c:pt>
                <c:pt idx="77">
                  <c:v>1.557697880464179</c:v>
                </c:pt>
                <c:pt idx="78">
                  <c:v>0.92178690727949975</c:v>
                </c:pt>
                <c:pt idx="79">
                  <c:v>0.81809299378198808</c:v>
                </c:pt>
                <c:pt idx="80">
                  <c:v>0.90961919741016939</c:v>
                </c:pt>
                <c:pt idx="81">
                  <c:v>1.7092745421836175</c:v>
                </c:pt>
                <c:pt idx="82">
                  <c:v>3.2984619666199575</c:v>
                </c:pt>
                <c:pt idx="83">
                  <c:v>3.6305442884935548</c:v>
                </c:pt>
                <c:pt idx="84">
                  <c:v>1.0465288611747872</c:v>
                </c:pt>
                <c:pt idx="85">
                  <c:v>1.1978534753712549</c:v>
                </c:pt>
                <c:pt idx="86">
                  <c:v>2.0523509050044293</c:v>
                </c:pt>
                <c:pt idx="87">
                  <c:v>1.4643023862600588</c:v>
                </c:pt>
                <c:pt idx="88">
                  <c:v>0.86690011005989775</c:v>
                </c:pt>
                <c:pt idx="89">
                  <c:v>0.97823495114805292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63672"/>
        <c:axId val="214464848"/>
      </c:scatterChart>
      <c:valAx>
        <c:axId val="21446367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64848"/>
        <c:crosses val="autoZero"/>
        <c:crossBetween val="midCat"/>
      </c:valAx>
      <c:valAx>
        <c:axId val="21446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63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14.10700035</v>
      </c>
      <c r="C2">
        <v>0.63889998000000003</v>
      </c>
      <c r="D2">
        <v>543.74700928000004</v>
      </c>
      <c r="E2">
        <v>1.12539995</v>
      </c>
      <c r="F2">
        <v>337.26699829</v>
      </c>
      <c r="G2">
        <v>1.43110001</v>
      </c>
      <c r="H2">
        <v>991.27600098000005</v>
      </c>
      <c r="J2" s="2">
        <f>TREND(Calibration!$A$2:$A$4,Calibration!$B$2:$B$4,C2)</f>
        <v>408.58938172265999</v>
      </c>
      <c r="K2" s="2">
        <f>TREND(Calibration!$A$2:$A$4,Calibration!$C$2:$C$4,E2)</f>
        <v>435.55968981119105</v>
      </c>
      <c r="L2" s="2">
        <f>TREND(Calibration!$A$2:$A$4,Calibration!$D$2:$D$4,G2)</f>
        <v>548.92372252817722</v>
      </c>
      <c r="N2" s="2">
        <f>AVERAGE(J2:J409)</f>
        <v>411.28729363012974</v>
      </c>
    </row>
    <row r="3" spans="1:14" x14ac:dyDescent="0.25">
      <c r="A3">
        <v>4090</v>
      </c>
      <c r="B3">
        <v>14.149000170000001</v>
      </c>
      <c r="C3">
        <v>0.64319998</v>
      </c>
      <c r="D3">
        <v>964.72601318</v>
      </c>
      <c r="E3">
        <v>1.1081999499999999</v>
      </c>
      <c r="F3">
        <v>326.94500732</v>
      </c>
      <c r="G3">
        <v>1.4164999700000001</v>
      </c>
      <c r="H3">
        <v>9.9000003020963209E+37</v>
      </c>
      <c r="J3" s="2">
        <f>TREND(Calibration!$A$2:$A$4,Calibration!$B$2:$B$4,C3)</f>
        <v>411.2268762784056</v>
      </c>
      <c r="K3" s="2">
        <f>TREND(Calibration!$A$2:$A$4,Calibration!$C$2:$C$4,E3)</f>
        <v>428.60081875120034</v>
      </c>
      <c r="L3" s="2">
        <f>TREND(Calibration!$A$2:$A$4,Calibration!$D$2:$D$4,G3)</f>
        <v>542.90501723408499</v>
      </c>
    </row>
    <row r="4" spans="1:14" x14ac:dyDescent="0.25">
      <c r="A4">
        <v>9092</v>
      </c>
      <c r="B4">
        <v>14.272000309999999</v>
      </c>
      <c r="C4">
        <v>0.64639997000000005</v>
      </c>
      <c r="D4">
        <v>402.52301025000003</v>
      </c>
      <c r="E4">
        <v>1.1075999700000001</v>
      </c>
      <c r="F4">
        <v>868.10998534999999</v>
      </c>
      <c r="G4">
        <v>1.4137999999999999</v>
      </c>
      <c r="H4">
        <v>9.9000003020963209E+37</v>
      </c>
      <c r="J4" s="2">
        <f>TREND(Calibration!$A$2:$A$4,Calibration!$B$2:$B$4,C4)</f>
        <v>413.18965679083362</v>
      </c>
      <c r="K4" s="2">
        <f>TREND(Calibration!$A$2:$A$4,Calibration!$C$2:$C$4,E4)</f>
        <v>428.35807552686475</v>
      </c>
      <c r="L4" s="2">
        <f>TREND(Calibration!$A$2:$A$4,Calibration!$D$2:$D$4,G4)</f>
        <v>541.79198441137419</v>
      </c>
    </row>
    <row r="5" spans="1:14" x14ac:dyDescent="0.25">
      <c r="A5">
        <v>14092</v>
      </c>
      <c r="B5">
        <v>14.20699978</v>
      </c>
      <c r="C5">
        <v>0.65069997000000002</v>
      </c>
      <c r="D5">
        <v>1076.0909423799999</v>
      </c>
      <c r="E5">
        <v>1.14489996</v>
      </c>
      <c r="F5">
        <v>797.00201416000004</v>
      </c>
      <c r="G5">
        <v>1.41439998</v>
      </c>
      <c r="H5">
        <v>9.9000003020963209E+37</v>
      </c>
      <c r="J5" s="2">
        <f>TREND(Calibration!$A$2:$A$4,Calibration!$B$2:$B$4,C5)</f>
        <v>415.82715134657923</v>
      </c>
      <c r="K5" s="2">
        <f>TREND(Calibration!$A$2:$A$4,Calibration!$C$2:$C$4,E5)</f>
        <v>443.44911162854743</v>
      </c>
      <c r="L5" s="2">
        <f>TREND(Calibration!$A$2:$A$4,Calibration!$D$2:$D$4,G5)</f>
        <v>542.03931954212385</v>
      </c>
    </row>
    <row r="6" spans="1:14" x14ac:dyDescent="0.25">
      <c r="A6">
        <v>19094</v>
      </c>
      <c r="B6">
        <v>14.190999980000001</v>
      </c>
      <c r="C6">
        <v>0.64749997999999997</v>
      </c>
      <c r="D6">
        <v>882.17498779000005</v>
      </c>
      <c r="E6">
        <v>1.10979998</v>
      </c>
      <c r="F6">
        <v>9.9000003020963209E+37</v>
      </c>
      <c r="G6">
        <v>1.41439998</v>
      </c>
      <c r="H6">
        <v>1223.68395996</v>
      </c>
      <c r="J6" s="2">
        <f>TREND(Calibration!$A$2:$A$4,Calibration!$B$2:$B$4,C6)</f>
        <v>413.8643708341512</v>
      </c>
      <c r="K6" s="2">
        <f>TREND(Calibration!$A$2:$A$4,Calibration!$C$2:$C$4,E6)</f>
        <v>429.24816773155601</v>
      </c>
      <c r="L6" s="2">
        <f>TREND(Calibration!$A$2:$A$4,Calibration!$D$2:$D$4,G6)</f>
        <v>542.03931954212385</v>
      </c>
    </row>
    <row r="7" spans="1:14" x14ac:dyDescent="0.25">
      <c r="A7">
        <v>24094</v>
      </c>
      <c r="B7">
        <v>14.059000019999999</v>
      </c>
      <c r="C7">
        <v>0.64429997999999999</v>
      </c>
      <c r="D7">
        <v>9.9000003020963209E+37</v>
      </c>
      <c r="E7">
        <v>1.14059997</v>
      </c>
      <c r="F7">
        <v>788.37597656000003</v>
      </c>
      <c r="G7">
        <v>1.41540003</v>
      </c>
      <c r="H7">
        <v>9.9000003020963209E+37</v>
      </c>
      <c r="J7" s="2">
        <f>TREND(Calibration!$A$2:$A$4,Calibration!$B$2:$B$4,C7)</f>
        <v>411.90158418801497</v>
      </c>
      <c r="K7" s="2">
        <f>TREND(Calibration!$A$2:$A$4,Calibration!$C$2:$C$4,E7)</f>
        <v>441.70939790940503</v>
      </c>
      <c r="L7" s="2">
        <f>TREND(Calibration!$A$2:$A$4,Calibration!$D$2:$D$4,G7)</f>
        <v>542.45157911328647</v>
      </c>
    </row>
    <row r="8" spans="1:14" x14ac:dyDescent="0.25">
      <c r="A8">
        <v>29096</v>
      </c>
      <c r="B8">
        <v>13.95199966</v>
      </c>
      <c r="C8">
        <v>0.64749997999999997</v>
      </c>
      <c r="D8">
        <v>911.06500243999994</v>
      </c>
      <c r="E8">
        <v>1.1352000200000001</v>
      </c>
      <c r="F8">
        <v>1063.27404785</v>
      </c>
      <c r="G8">
        <v>1.4127000599999999</v>
      </c>
      <c r="H8">
        <v>9.9000003020963209E+37</v>
      </c>
      <c r="J8" s="2">
        <f>TREND(Calibration!$A$2:$A$4,Calibration!$B$2:$B$4,C8)</f>
        <v>413.8643708341512</v>
      </c>
      <c r="K8" s="2">
        <f>TREND(Calibration!$A$2:$A$4,Calibration!$C$2:$C$4,E8)</f>
        <v>439.5246562942657</v>
      </c>
      <c r="L8" s="2">
        <f>TREND(Calibration!$A$2:$A$4,Calibration!$D$2:$D$4,G8)</f>
        <v>541.33854629057566</v>
      </c>
    </row>
    <row r="9" spans="1:14" x14ac:dyDescent="0.25">
      <c r="A9">
        <v>34102</v>
      </c>
      <c r="B9">
        <v>13.97399998</v>
      </c>
      <c r="C9">
        <v>0.64749997999999997</v>
      </c>
      <c r="D9">
        <v>189.49800110000001</v>
      </c>
      <c r="E9">
        <v>1.1244000199999999</v>
      </c>
      <c r="F9">
        <v>9.9000003020963209E+37</v>
      </c>
      <c r="G9">
        <v>1.4380999800000001</v>
      </c>
      <c r="H9">
        <v>1052.69299316</v>
      </c>
      <c r="J9" s="2">
        <f>TREND(Calibration!$A$2:$A$4,Calibration!$B$2:$B$4,C9)</f>
        <v>413.8643708341512</v>
      </c>
      <c r="K9" s="2">
        <f>TREND(Calibration!$A$2:$A$4,Calibration!$C$2:$C$4,E9)</f>
        <v>435.15513260543423</v>
      </c>
      <c r="L9" s="2">
        <f>TREND(Calibration!$A$2:$A$4,Calibration!$D$2:$D$4,G9)</f>
        <v>551.80938287551101</v>
      </c>
    </row>
    <row r="10" spans="1:14" x14ac:dyDescent="0.25">
      <c r="A10">
        <v>39096</v>
      </c>
      <c r="B10">
        <v>13.92500019</v>
      </c>
      <c r="C10">
        <v>0.64050001000000001</v>
      </c>
      <c r="D10">
        <v>9.9000003020963209E+37</v>
      </c>
      <c r="E10">
        <v>1.1875</v>
      </c>
      <c r="F10">
        <v>780.50897216999999</v>
      </c>
      <c r="G10">
        <v>1.43599999</v>
      </c>
      <c r="H10">
        <v>9.9000003020963209E+37</v>
      </c>
      <c r="J10" s="2">
        <f>TREND(Calibration!$A$2:$A$4,Calibration!$B$2:$B$4,C10)</f>
        <v>409.57079344685292</v>
      </c>
      <c r="K10" s="2">
        <f>TREND(Calibration!$A$2:$A$4,Calibration!$C$2:$C$4,E10)</f>
        <v>460.68447125124783</v>
      </c>
      <c r="L10" s="2">
        <f>TREND(Calibration!$A$2:$A$4,Calibration!$D$2:$D$4,G10)</f>
        <v>550.94368518354975</v>
      </c>
    </row>
    <row r="11" spans="1:14" x14ac:dyDescent="0.25">
      <c r="A11">
        <v>44096</v>
      </c>
      <c r="B11">
        <v>13.93299961</v>
      </c>
      <c r="C11">
        <v>0.63080000999999997</v>
      </c>
      <c r="D11">
        <v>748.40301513999998</v>
      </c>
      <c r="E11">
        <v>1.1848000299999999</v>
      </c>
      <c r="F11">
        <v>809.97900390999996</v>
      </c>
      <c r="G11">
        <v>1.43599999</v>
      </c>
      <c r="H11">
        <v>9.9000003020963209E+37</v>
      </c>
      <c r="J11" s="2">
        <f>TREND(Calibration!$A$2:$A$4,Calibration!$B$2:$B$4,C11)</f>
        <v>403.62109642575234</v>
      </c>
      <c r="K11" s="2">
        <f>TREND(Calibration!$A$2:$A$4,Calibration!$C$2:$C$4,E11)</f>
        <v>459.5921024666057</v>
      </c>
      <c r="L11" s="2">
        <f>TREND(Calibration!$A$2:$A$4,Calibration!$D$2:$D$4,G11)</f>
        <v>550.94368518354975</v>
      </c>
    </row>
    <row r="12" spans="1:14" x14ac:dyDescent="0.25">
      <c r="A12">
        <v>49096</v>
      </c>
      <c r="B12">
        <v>13.98200035</v>
      </c>
      <c r="C12">
        <v>0.63400000000000001</v>
      </c>
      <c r="D12">
        <v>951.36102295000001</v>
      </c>
      <c r="E12">
        <v>1.2490999700000001</v>
      </c>
      <c r="F12">
        <v>906.43597411999997</v>
      </c>
      <c r="G12">
        <v>1.41869998</v>
      </c>
      <c r="H12">
        <v>1348.2519531200001</v>
      </c>
      <c r="J12" s="2">
        <f>TREND(Calibration!$A$2:$A$4,Calibration!$B$2:$B$4,C12)</f>
        <v>405.58387693818037</v>
      </c>
      <c r="K12" s="2">
        <f>TREND(Calibration!$A$2:$A$4,Calibration!$C$2:$C$4,E12)</f>
        <v>485.60692756109063</v>
      </c>
      <c r="L12" s="2">
        <f>TREND(Calibration!$A$2:$A$4,Calibration!$D$2:$D$4,G12)</f>
        <v>543.81194706674682</v>
      </c>
    </row>
    <row r="13" spans="1:14" x14ac:dyDescent="0.25">
      <c r="A13">
        <v>54097</v>
      </c>
      <c r="B13">
        <v>14.01399994</v>
      </c>
      <c r="C13">
        <v>0.63510001000000005</v>
      </c>
      <c r="D13">
        <v>9.9000003020963209E+37</v>
      </c>
      <c r="E13">
        <v>1.30369997</v>
      </c>
      <c r="F13">
        <v>178.29299927</v>
      </c>
      <c r="G13">
        <v>1.4234999399999999</v>
      </c>
      <c r="H13">
        <v>9.9000003020963209E+37</v>
      </c>
      <c r="J13" s="2">
        <f>TREND(Calibration!$A$2:$A$4,Calibration!$B$2:$B$4,C13)</f>
        <v>406.258590981498</v>
      </c>
      <c r="K13" s="2">
        <f>TREND(Calibration!$A$2:$A$4,Calibration!$C$2:$C$4,E13)</f>
        <v>507.69729732129372</v>
      </c>
      <c r="L13" s="2">
        <f>TREND(Calibration!$A$2:$A$4,Calibration!$D$2:$D$4,G13)</f>
        <v>545.79067758141866</v>
      </c>
    </row>
    <row r="14" spans="1:14" x14ac:dyDescent="0.25">
      <c r="A14">
        <v>59097</v>
      </c>
      <c r="B14">
        <v>14.06299973</v>
      </c>
      <c r="C14">
        <v>0.63290000000000002</v>
      </c>
      <c r="D14">
        <v>874.07098388999998</v>
      </c>
      <c r="E14">
        <v>1.3014999599999999</v>
      </c>
      <c r="F14">
        <v>982.29101562000005</v>
      </c>
      <c r="G14">
        <v>1.4327000400000001</v>
      </c>
      <c r="H14">
        <v>9.9000003020963209E+37</v>
      </c>
      <c r="J14" s="2">
        <f>TREND(Calibration!$A$2:$A$4,Calibration!$B$2:$B$4,C14)</f>
        <v>404.90916902857106</v>
      </c>
      <c r="K14" s="2">
        <f>TREND(Calibration!$A$2:$A$4,Calibration!$C$2:$C$4,E14)</f>
        <v>506.80720511660229</v>
      </c>
      <c r="L14" s="2">
        <f>TREND(Calibration!$A$2:$A$4,Calibration!$D$2:$D$4,G14)</f>
        <v>549.58331723008939</v>
      </c>
    </row>
    <row r="15" spans="1:14" x14ac:dyDescent="0.25">
      <c r="A15">
        <v>64097</v>
      </c>
      <c r="B15">
        <v>14.00800037</v>
      </c>
      <c r="C15">
        <v>0.64259999999999995</v>
      </c>
      <c r="D15">
        <v>9.9000003020963209E+37</v>
      </c>
      <c r="E15">
        <v>1.3442000199999999</v>
      </c>
      <c r="F15">
        <v>647.77398682</v>
      </c>
      <c r="G15">
        <v>1.4457000499999999</v>
      </c>
      <c r="H15">
        <v>9.9000003020963209E+37</v>
      </c>
      <c r="J15" s="2">
        <f>TREND(Calibration!$A$2:$A$4,Calibration!$B$2:$B$4,C15)</f>
        <v>410.85886604967158</v>
      </c>
      <c r="K15" s="2">
        <f>TREND(Calibration!$A$2:$A$4,Calibration!$C$2:$C$4,E15)</f>
        <v>524.08303138368763</v>
      </c>
      <c r="L15" s="2">
        <f>TREND(Calibration!$A$2:$A$4,Calibration!$D$2:$D$4,G15)</f>
        <v>554.94242782226934</v>
      </c>
    </row>
    <row r="16" spans="1:14" x14ac:dyDescent="0.25">
      <c r="A16">
        <v>69098</v>
      </c>
      <c r="B16">
        <v>13.960000040000001</v>
      </c>
      <c r="C16">
        <v>0.64370000000000005</v>
      </c>
      <c r="D16">
        <v>1327.2709960899999</v>
      </c>
      <c r="E16">
        <v>1.54830003</v>
      </c>
      <c r="F16">
        <v>1311.2380371100001</v>
      </c>
      <c r="G16">
        <v>1.4505000100000001</v>
      </c>
      <c r="H16">
        <v>9.9000003020963209E+37</v>
      </c>
      <c r="J16" s="2">
        <f>TREND(Calibration!$A$2:$A$4,Calibration!$B$2:$B$4,C16)</f>
        <v>411.53357395928094</v>
      </c>
      <c r="K16" s="2">
        <f>TREND(Calibration!$A$2:$A$4,Calibration!$C$2:$C$4,E16)</f>
        <v>606.65894143792104</v>
      </c>
      <c r="L16" s="2">
        <f>TREND(Calibration!$A$2:$A$4,Calibration!$D$2:$D$4,G16)</f>
        <v>556.92115833694129</v>
      </c>
    </row>
    <row r="17" spans="1:12" x14ac:dyDescent="0.25">
      <c r="A17">
        <v>74099</v>
      </c>
      <c r="B17">
        <v>13.96899986</v>
      </c>
      <c r="C17">
        <v>0.64050001000000001</v>
      </c>
      <c r="D17">
        <v>509.09100341999999</v>
      </c>
      <c r="E17">
        <v>1.3199000400000001</v>
      </c>
      <c r="F17">
        <v>9.9000003020963209E+37</v>
      </c>
      <c r="G17">
        <v>1.4213999500000001</v>
      </c>
      <c r="H17">
        <v>1124.6579589800001</v>
      </c>
      <c r="J17" s="2">
        <f>TREND(Calibration!$A$2:$A$4,Calibration!$B$2:$B$4,C17)</f>
        <v>409.57079344685292</v>
      </c>
      <c r="K17" s="2">
        <f>TREND(Calibration!$A$2:$A$4,Calibration!$C$2:$C$4,E17)</f>
        <v>514.25161117552761</v>
      </c>
      <c r="L17" s="2">
        <f>TREND(Calibration!$A$2:$A$4,Calibration!$D$2:$D$4,G17)</f>
        <v>544.92497988945763</v>
      </c>
    </row>
    <row r="18" spans="1:12" x14ac:dyDescent="0.25">
      <c r="A18">
        <v>79108</v>
      </c>
      <c r="B18">
        <v>13.90100002</v>
      </c>
      <c r="C18">
        <v>0.64529996999999995</v>
      </c>
      <c r="D18">
        <v>892.85601807</v>
      </c>
      <c r="E18">
        <v>1.5369999400000001</v>
      </c>
      <c r="F18">
        <v>9.9000003020963209E+37</v>
      </c>
      <c r="G18">
        <v>1.37010002</v>
      </c>
      <c r="H18">
        <v>9.9000003020963209E+37</v>
      </c>
      <c r="J18" s="2">
        <f>TREND(Calibration!$A$2:$A$4,Calibration!$B$2:$B$4,C18)</f>
        <v>412.51494888122426</v>
      </c>
      <c r="K18" s="2">
        <f>TREND(Calibration!$A$2:$A$4,Calibration!$C$2:$C$4,E18)</f>
        <v>602.08708857302042</v>
      </c>
      <c r="L18" s="2">
        <f>TREND(Calibration!$A$2:$A$4,Calibration!$D$2:$D$4,G18)</f>
        <v>523.77715013847342</v>
      </c>
    </row>
    <row r="19" spans="1:12" x14ac:dyDescent="0.25">
      <c r="A19">
        <v>84098</v>
      </c>
      <c r="B19">
        <v>13.80799961</v>
      </c>
      <c r="C19">
        <v>0.64370000000000005</v>
      </c>
      <c r="D19">
        <v>9.9000003020963209E+37</v>
      </c>
      <c r="E19">
        <v>1.44029999</v>
      </c>
      <c r="F19">
        <v>613.80902100000003</v>
      </c>
      <c r="G19">
        <v>1.3835999999999999</v>
      </c>
      <c r="H19">
        <v>9.9000003020963209E+37</v>
      </c>
      <c r="J19" s="2">
        <f>TREND(Calibration!$A$2:$A$4,Calibration!$B$2:$B$4,C19)</f>
        <v>411.53357395928094</v>
      </c>
      <c r="K19" s="2">
        <f>TREND(Calibration!$A$2:$A$4,Calibration!$C$2:$C$4,E19)</f>
        <v>562.96368836618626</v>
      </c>
      <c r="L19" s="2">
        <f>TREND(Calibration!$A$2:$A$4,Calibration!$D$2:$D$4,G19)</f>
        <v>529.34236784309189</v>
      </c>
    </row>
    <row r="20" spans="1:12" x14ac:dyDescent="0.25">
      <c r="A20">
        <v>89099</v>
      </c>
      <c r="B20">
        <v>13.821000099999999</v>
      </c>
      <c r="C20">
        <v>0.63719999999999999</v>
      </c>
      <c r="D20">
        <v>1037.3959960899999</v>
      </c>
      <c r="E20">
        <v>1.5067000399999999</v>
      </c>
      <c r="F20">
        <v>748.97497558999999</v>
      </c>
      <c r="G20">
        <v>1.4203000100000001</v>
      </c>
      <c r="H20">
        <v>9.9000003020963209E+37</v>
      </c>
      <c r="J20" s="2">
        <f>TREND(Calibration!$A$2:$A$4,Calibration!$B$2:$B$4,C20)</f>
        <v>407.5466635843166</v>
      </c>
      <c r="K20" s="2">
        <f>TREND(Calibration!$A$2:$A$4,Calibration!$C$2:$C$4,E20)</f>
        <v>589.82818757124062</v>
      </c>
      <c r="L20" s="2">
        <f>TREND(Calibration!$A$2:$A$4,Calibration!$D$2:$D$4,G20)</f>
        <v>544.47154176865899</v>
      </c>
    </row>
    <row r="21" spans="1:12" x14ac:dyDescent="0.25">
      <c r="A21">
        <v>94099</v>
      </c>
      <c r="B21">
        <v>13.85700035</v>
      </c>
      <c r="C21">
        <v>0.64370000000000005</v>
      </c>
      <c r="D21">
        <v>637.40100098000005</v>
      </c>
      <c r="E21">
        <v>1.5493999700000001</v>
      </c>
      <c r="F21">
        <v>1145.0229492200001</v>
      </c>
      <c r="G21">
        <v>1.403</v>
      </c>
      <c r="H21">
        <v>9.9000003020963209E+37</v>
      </c>
      <c r="J21" s="2">
        <f>TREND(Calibration!$A$2:$A$4,Calibration!$B$2:$B$4,C21)</f>
        <v>411.53357395928094</v>
      </c>
      <c r="K21" s="2">
        <f>TREND(Calibration!$A$2:$A$4,Calibration!$C$2:$C$4,E21)</f>
        <v>607.10396124220745</v>
      </c>
      <c r="L21" s="2">
        <f>TREND(Calibration!$A$2:$A$4,Calibration!$D$2:$D$4,G21)</f>
        <v>537.33980365185607</v>
      </c>
    </row>
    <row r="22" spans="1:12" x14ac:dyDescent="0.25">
      <c r="A22">
        <v>99099</v>
      </c>
      <c r="B22">
        <v>13.87300014</v>
      </c>
      <c r="C22">
        <v>0.64480000999999998</v>
      </c>
      <c r="D22">
        <v>1023.1550293</v>
      </c>
      <c r="E22">
        <v>1.8382999900000001</v>
      </c>
      <c r="F22">
        <v>9.9000003020963209E+37</v>
      </c>
      <c r="G22">
        <v>1.4354000099999999</v>
      </c>
      <c r="H22">
        <v>9.9000003020963209E+37</v>
      </c>
      <c r="J22" s="2">
        <f>TREND(Calibration!$A$2:$A$4,Calibration!$B$2:$B$4,C22)</f>
        <v>412.20828800259852</v>
      </c>
      <c r="K22" s="2">
        <f>TREND(Calibration!$A$2:$A$4,Calibration!$C$2:$C$4,E22)</f>
        <v>723.98872801015739</v>
      </c>
      <c r="L22" s="2">
        <f>TREND(Calibration!$A$2:$A$4,Calibration!$D$2:$D$4,G22)</f>
        <v>550.6963500528002</v>
      </c>
    </row>
    <row r="23" spans="1:12" x14ac:dyDescent="0.25">
      <c r="A23">
        <v>104099</v>
      </c>
      <c r="B23">
        <v>13.91800022</v>
      </c>
      <c r="C23">
        <v>0.64639997000000005</v>
      </c>
      <c r="D23">
        <v>1191.17700195</v>
      </c>
      <c r="E23">
        <v>1.5424</v>
      </c>
      <c r="F23">
        <v>989.70800781000003</v>
      </c>
      <c r="G23">
        <v>1.41540003</v>
      </c>
      <c r="H23">
        <v>9.9000003020963209E+37</v>
      </c>
      <c r="J23" s="2">
        <f>TREND(Calibration!$A$2:$A$4,Calibration!$B$2:$B$4,C23)</f>
        <v>413.18965679083362</v>
      </c>
      <c r="K23" s="2">
        <f>TREND(Calibration!$A$2:$A$4,Calibration!$C$2:$C$4,E23)</f>
        <v>604.27187469256774</v>
      </c>
      <c r="L23" s="2">
        <f>TREND(Calibration!$A$2:$A$4,Calibration!$D$2:$D$4,G23)</f>
        <v>542.45157911328647</v>
      </c>
    </row>
    <row r="24" spans="1:12" x14ac:dyDescent="0.25">
      <c r="A24">
        <v>109100</v>
      </c>
      <c r="B24">
        <v>13.940999980000001</v>
      </c>
      <c r="C24">
        <v>0.63990002999999995</v>
      </c>
      <c r="D24">
        <v>9.9000003020963209E+37</v>
      </c>
      <c r="E24">
        <v>1.5212999599999999</v>
      </c>
      <c r="F24">
        <v>704.85797118999994</v>
      </c>
      <c r="G24">
        <v>1.4315999699999999</v>
      </c>
      <c r="H24">
        <v>9.9000003020963209E+37</v>
      </c>
      <c r="J24" s="2">
        <f>TREND(Calibration!$A$2:$A$4,Calibration!$B$2:$B$4,C24)</f>
        <v>409.2027832181189</v>
      </c>
      <c r="K24" s="2">
        <f>TREND(Calibration!$A$2:$A$4,Calibration!$C$2:$C$4,E24)</f>
        <v>595.73510389485568</v>
      </c>
      <c r="L24" s="2">
        <f>TREND(Calibration!$A$2:$A$4,Calibration!$D$2:$D$4,G24)</f>
        <v>549.12982551822608</v>
      </c>
    </row>
    <row r="25" spans="1:12" x14ac:dyDescent="0.25">
      <c r="A25">
        <v>114101</v>
      </c>
      <c r="B25">
        <v>14.03800011</v>
      </c>
      <c r="C25">
        <v>0.64590000999999997</v>
      </c>
      <c r="D25">
        <v>636.12097168000003</v>
      </c>
      <c r="E25">
        <v>2.1164000000000001</v>
      </c>
      <c r="F25">
        <v>9.9000003020963209E+37</v>
      </c>
      <c r="G25">
        <v>1.44949996</v>
      </c>
      <c r="H25">
        <v>1080.93200684</v>
      </c>
      <c r="J25" s="2">
        <f>TREND(Calibration!$A$2:$A$4,Calibration!$B$2:$B$4,C25)</f>
        <v>412.88299591220789</v>
      </c>
      <c r="K25" s="2">
        <f>TREND(Calibration!$A$2:$A$4,Calibration!$C$2:$C$4,E25)</f>
        <v>836.50396704342052</v>
      </c>
      <c r="L25" s="2">
        <f>TREND(Calibration!$A$2:$A$4,Calibration!$D$2:$D$4,G25)</f>
        <v>556.50889876577867</v>
      </c>
    </row>
    <row r="26" spans="1:12" x14ac:dyDescent="0.25">
      <c r="A26">
        <v>119100</v>
      </c>
      <c r="B26">
        <v>14.057000159999999</v>
      </c>
      <c r="C26">
        <v>0.64209998000000001</v>
      </c>
      <c r="D26">
        <v>1131.4119873</v>
      </c>
      <c r="E26">
        <v>1.4667999700000001</v>
      </c>
      <c r="F26">
        <v>1249.36096191</v>
      </c>
      <c r="G26">
        <v>1.4198000399999999</v>
      </c>
      <c r="H26">
        <v>9.9000003020963209E+37</v>
      </c>
      <c r="J26" s="2">
        <f>TREND(Calibration!$A$2:$A$4,Calibration!$B$2:$B$4,C26)</f>
        <v>410.55216836879629</v>
      </c>
      <c r="K26" s="2">
        <f>TREND(Calibration!$A$2:$A$4,Calibration!$C$2:$C$4,E26)</f>
        <v>573.68519673318235</v>
      </c>
      <c r="L26" s="2">
        <f>TREND(Calibration!$A$2:$A$4,Calibration!$D$2:$D$4,G26)</f>
        <v>544.26543465622046</v>
      </c>
    </row>
    <row r="27" spans="1:12" x14ac:dyDescent="0.25">
      <c r="A27">
        <v>124101</v>
      </c>
      <c r="B27">
        <v>14.04800034</v>
      </c>
      <c r="C27">
        <v>0.64259999999999995</v>
      </c>
      <c r="D27">
        <v>1017.0460205099999</v>
      </c>
      <c r="E27">
        <v>1.6833000199999999</v>
      </c>
      <c r="F27">
        <v>9.9000003020963209E+37</v>
      </c>
      <c r="G27">
        <v>1.4025000299999999</v>
      </c>
      <c r="H27">
        <v>9.9000003020963209E+37</v>
      </c>
      <c r="J27" s="2">
        <f>TREND(Calibration!$A$2:$A$4,Calibration!$B$2:$B$4,C27)</f>
        <v>410.85886604967158</v>
      </c>
      <c r="K27" s="2">
        <f>TREND(Calibration!$A$2:$A$4,Calibration!$C$2:$C$4,E27)</f>
        <v>661.27798350245791</v>
      </c>
      <c r="L27" s="2">
        <f>TREND(Calibration!$A$2:$A$4,Calibration!$D$2:$D$4,G27)</f>
        <v>537.13369653941743</v>
      </c>
    </row>
    <row r="28" spans="1:12" x14ac:dyDescent="0.25">
      <c r="A28">
        <v>129101</v>
      </c>
      <c r="B28">
        <v>14.07699966</v>
      </c>
      <c r="C28">
        <v>0.64259999999999995</v>
      </c>
      <c r="D28">
        <v>960.81597899999997</v>
      </c>
      <c r="E28">
        <v>2.0991001100000002</v>
      </c>
      <c r="F28">
        <v>9.9000003020963209E+37</v>
      </c>
      <c r="G28">
        <v>1.3571000099999999</v>
      </c>
      <c r="H28">
        <v>1340.20605469</v>
      </c>
      <c r="J28" s="2">
        <f>TREND(Calibration!$A$2:$A$4,Calibration!$B$2:$B$4,C28)</f>
        <v>410.85886604967158</v>
      </c>
      <c r="K28" s="2">
        <f>TREND(Calibration!$A$2:$A$4,Calibration!$C$2:$C$4,E28)</f>
        <v>829.50468193516338</v>
      </c>
      <c r="L28" s="2">
        <f>TREND(Calibration!$A$2:$A$4,Calibration!$D$2:$D$4,G28)</f>
        <v>518.41803954629336</v>
      </c>
    </row>
    <row r="29" spans="1:12" x14ac:dyDescent="0.25">
      <c r="A29">
        <v>134100</v>
      </c>
      <c r="B29">
        <v>14.08699989</v>
      </c>
      <c r="C29">
        <v>0.64259999999999995</v>
      </c>
      <c r="D29">
        <v>930.60400390999996</v>
      </c>
      <c r="E29">
        <v>1.4046000199999999</v>
      </c>
      <c r="F29">
        <v>9.9000003020963209E+37</v>
      </c>
      <c r="G29">
        <v>1.31930006</v>
      </c>
      <c r="H29">
        <v>9.9000003020963209E+37</v>
      </c>
      <c r="J29" s="2">
        <f>TREND(Calibration!$A$2:$A$4,Calibration!$B$2:$B$4,C29)</f>
        <v>410.85886604967158</v>
      </c>
      <c r="K29" s="2">
        <f>TREND(Calibration!$A$2:$A$4,Calibration!$C$2:$C$4,E29)</f>
        <v>548.5199971990038</v>
      </c>
      <c r="L29" s="2">
        <f>TREND(Calibration!$A$2:$A$4,Calibration!$D$2:$D$4,G29)</f>
        <v>502.83542749992785</v>
      </c>
    </row>
    <row r="30" spans="1:12" x14ac:dyDescent="0.25">
      <c r="A30">
        <v>139100</v>
      </c>
      <c r="B30">
        <v>14.12199974</v>
      </c>
      <c r="C30">
        <v>0.63669997</v>
      </c>
      <c r="D30">
        <v>1249.5529785199999</v>
      </c>
      <c r="E30">
        <v>1.3458000400000001</v>
      </c>
      <c r="F30">
        <v>1094.39294434</v>
      </c>
      <c r="G30">
        <v>1.3684999900000001</v>
      </c>
      <c r="H30">
        <v>9.9000003020963209E+37</v>
      </c>
      <c r="J30" s="2">
        <f>TREND(Calibration!$A$2:$A$4,Calibration!$B$2:$B$4,C30)</f>
        <v>407.23995976973305</v>
      </c>
      <c r="K30" s="2">
        <f>TREND(Calibration!$A$2:$A$4,Calibration!$C$2:$C$4,E30)</f>
        <v>524.73037631818806</v>
      </c>
      <c r="L30" s="2">
        <f>TREND(Calibration!$A$2:$A$4,Calibration!$D$2:$D$4,G30)</f>
        <v>523.11755543656125</v>
      </c>
    </row>
    <row r="31" spans="1:12" x14ac:dyDescent="0.25">
      <c r="A31">
        <v>144101</v>
      </c>
      <c r="B31">
        <v>14.25899982</v>
      </c>
      <c r="C31">
        <v>0.64319998</v>
      </c>
      <c r="D31">
        <v>313.96301269999998</v>
      </c>
      <c r="E31">
        <v>1.29390001</v>
      </c>
      <c r="F31">
        <v>9.9000003020963209E+37</v>
      </c>
      <c r="G31">
        <v>1.4327000400000001</v>
      </c>
      <c r="H31">
        <v>1065.73596191</v>
      </c>
      <c r="J31" s="2">
        <f>TREND(Calibration!$A$2:$A$4,Calibration!$B$2:$B$4,C31)</f>
        <v>411.2268762784056</v>
      </c>
      <c r="K31" s="2">
        <f>TREND(Calibration!$A$2:$A$4,Calibration!$C$2:$C$4,E31)</f>
        <v>503.73237534262694</v>
      </c>
      <c r="L31" s="2">
        <f>TREND(Calibration!$A$2:$A$4,Calibration!$D$2:$D$4,G31)</f>
        <v>549.58331723008939</v>
      </c>
    </row>
    <row r="32" spans="1:12" x14ac:dyDescent="0.25">
      <c r="A32">
        <v>149100</v>
      </c>
      <c r="B32">
        <v>14.28499985</v>
      </c>
      <c r="C32">
        <v>0.64370000000000005</v>
      </c>
      <c r="D32">
        <v>9.9000003020963209E+37</v>
      </c>
      <c r="E32">
        <v>1.3269000099999999</v>
      </c>
      <c r="F32">
        <v>1304.9959716799999</v>
      </c>
      <c r="G32">
        <v>1.43599999</v>
      </c>
      <c r="H32">
        <v>9.9000003020963209E+37</v>
      </c>
      <c r="J32" s="2">
        <f>TREND(Calibration!$A$2:$A$4,Calibration!$B$2:$B$4,C32)</f>
        <v>411.53357395928094</v>
      </c>
      <c r="K32" s="2">
        <f>TREND(Calibration!$A$2:$A$4,Calibration!$C$2:$C$4,E32)</f>
        <v>517.08369772516733</v>
      </c>
      <c r="L32" s="2">
        <f>TREND(Calibration!$A$2:$A$4,Calibration!$D$2:$D$4,G32)</f>
        <v>550.94368518354975</v>
      </c>
    </row>
    <row r="33" spans="1:12" x14ac:dyDescent="0.25">
      <c r="A33">
        <v>154101</v>
      </c>
      <c r="B33">
        <v>14.37899971</v>
      </c>
      <c r="C33">
        <v>0.64700000999999996</v>
      </c>
      <c r="D33">
        <v>327.44100952000002</v>
      </c>
      <c r="E33">
        <v>1.43110001</v>
      </c>
      <c r="F33">
        <v>9.9000003020963209E+37</v>
      </c>
      <c r="G33">
        <v>1.43060005</v>
      </c>
      <c r="H33">
        <v>898.18798828000001</v>
      </c>
      <c r="J33" s="2">
        <f>TREND(Calibration!$A$2:$A$4,Calibration!$B$2:$B$4,C33)</f>
        <v>413.5577038218172</v>
      </c>
      <c r="K33" s="2">
        <f>TREND(Calibration!$A$2:$A$4,Calibration!$C$2:$C$4,E33)</f>
        <v>559.24150961185524</v>
      </c>
      <c r="L33" s="2">
        <f>TREND(Calibration!$A$2:$A$4,Calibration!$D$2:$D$4,G33)</f>
        <v>548.71761953812825</v>
      </c>
    </row>
    <row r="34" spans="1:12" x14ac:dyDescent="0.25">
      <c r="A34">
        <v>159101</v>
      </c>
      <c r="B34">
        <v>14.463000299999999</v>
      </c>
      <c r="C34">
        <v>0.65069997000000002</v>
      </c>
      <c r="D34">
        <v>1098.4239502</v>
      </c>
      <c r="E34">
        <v>1.4121999700000001</v>
      </c>
      <c r="F34">
        <v>9.9000003020963209E+37</v>
      </c>
      <c r="G34">
        <v>1.3835999999999999</v>
      </c>
      <c r="H34">
        <v>9.9000003020963209E+37</v>
      </c>
      <c r="J34" s="2">
        <f>TREND(Calibration!$A$2:$A$4,Calibration!$B$2:$B$4,C34)</f>
        <v>415.82715134657923</v>
      </c>
      <c r="K34" s="2">
        <f>TREND(Calibration!$A$2:$A$4,Calibration!$C$2:$C$4,E34)</f>
        <v>551.59482697297926</v>
      </c>
      <c r="L34" s="2">
        <f>TREND(Calibration!$A$2:$A$4,Calibration!$D$2:$D$4,G34)</f>
        <v>529.34236784309189</v>
      </c>
    </row>
    <row r="35" spans="1:12" x14ac:dyDescent="0.25">
      <c r="A35">
        <v>164113</v>
      </c>
      <c r="B35">
        <v>14.56700039</v>
      </c>
      <c r="C35">
        <v>0.65609998000000003</v>
      </c>
      <c r="D35">
        <v>858.29101562000005</v>
      </c>
      <c r="E35">
        <v>1.34850001</v>
      </c>
      <c r="F35">
        <v>9.9000003020963209E+37</v>
      </c>
      <c r="G35">
        <v>1.39489996</v>
      </c>
      <c r="H35">
        <v>9.9000003020963209E+37</v>
      </c>
      <c r="J35" s="2">
        <f>TREND(Calibration!$A$2:$A$4,Calibration!$B$2:$B$4,C35)</f>
        <v>419.13935994564247</v>
      </c>
      <c r="K35" s="2">
        <f>TREND(Calibration!$A$2:$A$4,Calibration!$C$2:$C$4,E35)</f>
        <v>525.82274510283003</v>
      </c>
      <c r="L35" s="2">
        <f>TREND(Calibration!$A$2:$A$4,Calibration!$D$2:$D$4,G35)</f>
        <v>534.0006515926591</v>
      </c>
    </row>
    <row r="36" spans="1:12" x14ac:dyDescent="0.25">
      <c r="A36">
        <v>169102</v>
      </c>
      <c r="B36">
        <v>14.65799999</v>
      </c>
      <c r="C36">
        <v>0.65829998000000001</v>
      </c>
      <c r="D36">
        <v>812.03198241999996</v>
      </c>
      <c r="E36">
        <v>1.5428999699999999</v>
      </c>
      <c r="F36">
        <v>9.9000003020963209E+37</v>
      </c>
      <c r="G36">
        <v>1.40629995</v>
      </c>
      <c r="H36">
        <v>9.9000003020963209E+37</v>
      </c>
      <c r="J36" s="2">
        <f>TREND(Calibration!$A$2:$A$4,Calibration!$B$2:$B$4,C36)</f>
        <v>420.48877576486115</v>
      </c>
      <c r="K36" s="2">
        <f>TREND(Calibration!$A$2:$A$4,Calibration!$C$2:$C$4,E36)</f>
        <v>604.47415531837373</v>
      </c>
      <c r="L36" s="2">
        <f>TREND(Calibration!$A$2:$A$4,Calibration!$D$2:$D$4,G36)</f>
        <v>538.70017160531643</v>
      </c>
    </row>
    <row r="37" spans="1:12" x14ac:dyDescent="0.25">
      <c r="A37">
        <v>174103</v>
      </c>
      <c r="B37">
        <v>14.70699978</v>
      </c>
      <c r="C37">
        <v>0.65829998000000001</v>
      </c>
      <c r="D37">
        <v>832.75799560999997</v>
      </c>
      <c r="E37">
        <v>1.50940001</v>
      </c>
      <c r="F37">
        <v>9.9000003020963209E+37</v>
      </c>
      <c r="G37">
        <v>1.4251999900000001</v>
      </c>
      <c r="H37">
        <v>9.9000003020963209E+37</v>
      </c>
      <c r="J37" s="2">
        <f>TREND(Calibration!$A$2:$A$4,Calibration!$B$2:$B$4,C37)</f>
        <v>420.48877576486115</v>
      </c>
      <c r="K37" s="2">
        <f>TREND(Calibration!$A$2:$A$4,Calibration!$C$2:$C$4,E37)</f>
        <v>590.9205563558827</v>
      </c>
      <c r="L37" s="2">
        <f>TREND(Calibration!$A$2:$A$4,Calibration!$D$2:$D$4,G37)</f>
        <v>546.49150442403163</v>
      </c>
    </row>
    <row r="38" spans="1:12" x14ac:dyDescent="0.25">
      <c r="A38">
        <v>179102</v>
      </c>
      <c r="B38">
        <v>14.755000109999999</v>
      </c>
      <c r="C38">
        <v>0.65560001000000001</v>
      </c>
      <c r="D38">
        <v>531.01702881000006</v>
      </c>
      <c r="E38">
        <v>1.47920001</v>
      </c>
      <c r="F38">
        <v>9.9000003020963209E+37</v>
      </c>
      <c r="G38">
        <v>1.42789996</v>
      </c>
      <c r="H38">
        <v>9.9000003020963209E+37</v>
      </c>
      <c r="J38" s="2">
        <f>TREND(Calibration!$A$2:$A$4,Calibration!$B$2:$B$4,C38)</f>
        <v>418.83269293330846</v>
      </c>
      <c r="K38" s="2">
        <f>TREND(Calibration!$A$2:$A$4,Calibration!$C$2:$C$4,E38)</f>
        <v>578.70207344822461</v>
      </c>
      <c r="L38" s="2">
        <f>TREND(Calibration!$A$2:$A$4,Calibration!$D$2:$D$4,G38)</f>
        <v>547.60453724674232</v>
      </c>
    </row>
    <row r="39" spans="1:12" x14ac:dyDescent="0.25">
      <c r="A39">
        <v>184103</v>
      </c>
      <c r="B39">
        <v>14.807000159999999</v>
      </c>
      <c r="C39">
        <v>0.64910000999999995</v>
      </c>
      <c r="D39">
        <v>755.22802734000004</v>
      </c>
      <c r="E39">
        <v>1.4056999699999999</v>
      </c>
      <c r="F39">
        <v>9.9000003020963209E+37</v>
      </c>
      <c r="G39">
        <v>1.41439998</v>
      </c>
      <c r="H39">
        <v>9.9000003020963209E+37</v>
      </c>
      <c r="J39" s="2">
        <f>TREND(Calibration!$A$2:$A$4,Calibration!$B$2:$B$4,C39)</f>
        <v>414.84578255834413</v>
      </c>
      <c r="K39" s="2">
        <f>TREND(Calibration!$A$2:$A$4,Calibration!$C$2:$C$4,E39)</f>
        <v>548.96502104914555</v>
      </c>
      <c r="L39" s="2">
        <f>TREND(Calibration!$A$2:$A$4,Calibration!$D$2:$D$4,G39)</f>
        <v>542.03931954212385</v>
      </c>
    </row>
    <row r="40" spans="1:12" x14ac:dyDescent="0.25">
      <c r="A40">
        <v>189102</v>
      </c>
      <c r="B40">
        <v>14.84899998</v>
      </c>
      <c r="C40">
        <v>0.65069997000000002</v>
      </c>
      <c r="D40">
        <v>870.07000731999995</v>
      </c>
      <c r="E40">
        <v>1.39380002</v>
      </c>
      <c r="F40">
        <v>9.9000003020963209E+37</v>
      </c>
      <c r="G40">
        <v>1.4121999700000001</v>
      </c>
      <c r="H40">
        <v>9.9000003020963209E+37</v>
      </c>
      <c r="J40" s="2">
        <f>TREND(Calibration!$A$2:$A$4,Calibration!$B$2:$B$4,C40)</f>
        <v>415.82715134657923</v>
      </c>
      <c r="K40" s="2">
        <f>TREND(Calibration!$A$2:$A$4,Calibration!$C$2:$C$4,E40)</f>
        <v>544.15047351017245</v>
      </c>
      <c r="L40" s="2">
        <f>TREND(Calibration!$A$2:$A$4,Calibration!$D$2:$D$4,G40)</f>
        <v>541.13238970946202</v>
      </c>
    </row>
    <row r="41" spans="1:12" x14ac:dyDescent="0.25">
      <c r="A41">
        <v>194103</v>
      </c>
      <c r="B41">
        <v>14.963000299999999</v>
      </c>
      <c r="C41">
        <v>0.65399998000000004</v>
      </c>
      <c r="D41">
        <v>131.51699829</v>
      </c>
      <c r="E41">
        <v>1.4500000500000001</v>
      </c>
      <c r="F41">
        <v>9.9000003020963209E+37</v>
      </c>
      <c r="G41">
        <v>1.4003000299999999</v>
      </c>
      <c r="H41">
        <v>1361.2290039100001</v>
      </c>
      <c r="J41" s="2">
        <f>TREND(Calibration!$A$2:$A$4,Calibration!$B$2:$B$4,C41)</f>
        <v>417.85128120911554</v>
      </c>
      <c r="K41" s="2">
        <f>TREND(Calibration!$A$2:$A$4,Calibration!$C$2:$C$4,E41)</f>
        <v>566.88819225073121</v>
      </c>
      <c r="L41" s="2">
        <f>TREND(Calibration!$A$2:$A$4,Calibration!$D$2:$D$4,G41)</f>
        <v>536.22677082914527</v>
      </c>
    </row>
    <row r="42" spans="1:12" x14ac:dyDescent="0.25">
      <c r="A42">
        <v>199102</v>
      </c>
      <c r="B42">
        <v>14.99199963</v>
      </c>
      <c r="C42">
        <v>0.64480000999999998</v>
      </c>
      <c r="D42">
        <v>9.9000003020963209E+37</v>
      </c>
      <c r="E42">
        <v>1.4099999700000001</v>
      </c>
      <c r="F42">
        <v>1248.3039550799999</v>
      </c>
      <c r="G42">
        <v>1.3987000000000001</v>
      </c>
      <c r="H42">
        <v>9.9000003020963209E+37</v>
      </c>
      <c r="J42" s="2">
        <f>TREND(Calibration!$A$2:$A$4,Calibration!$B$2:$B$4,C42)</f>
        <v>412.20828800259852</v>
      </c>
      <c r="K42" s="2">
        <f>TREND(Calibration!$A$2:$A$4,Calibration!$C$2:$C$4,E42)</f>
        <v>550.7047388141433</v>
      </c>
      <c r="L42" s="2">
        <f>TREND(Calibration!$A$2:$A$4,Calibration!$D$2:$D$4,G42)</f>
        <v>535.5671761272331</v>
      </c>
    </row>
    <row r="43" spans="1:12" x14ac:dyDescent="0.25">
      <c r="A43">
        <v>204103</v>
      </c>
      <c r="B43">
        <v>15.057000159999999</v>
      </c>
      <c r="C43">
        <v>0.64639997000000005</v>
      </c>
      <c r="D43">
        <v>754.26098633000004</v>
      </c>
      <c r="E43">
        <v>1.5277999600000001</v>
      </c>
      <c r="F43">
        <v>1243.7810058600001</v>
      </c>
      <c r="G43">
        <v>1.3960000299999999</v>
      </c>
      <c r="H43">
        <v>9.9000003020963209E+37</v>
      </c>
      <c r="J43" s="2">
        <f>TREND(Calibration!$A$2:$A$4,Calibration!$B$2:$B$4,C43)</f>
        <v>413.18965679083362</v>
      </c>
      <c r="K43" s="2">
        <f>TREND(Calibration!$A$2:$A$4,Calibration!$C$2:$C$4,E43)</f>
        <v>598.36490981868951</v>
      </c>
      <c r="L43" s="2">
        <f>TREND(Calibration!$A$2:$A$4,Calibration!$D$2:$D$4,G43)</f>
        <v>534.45414330452229</v>
      </c>
    </row>
    <row r="44" spans="1:12" x14ac:dyDescent="0.25">
      <c r="A44">
        <v>209102</v>
      </c>
      <c r="B44">
        <v>15.12199974</v>
      </c>
      <c r="C44">
        <v>0.64859997999999996</v>
      </c>
      <c r="D44">
        <v>589.04101562000005</v>
      </c>
      <c r="E44">
        <v>1.86689997</v>
      </c>
      <c r="F44">
        <v>1269.5770263700001</v>
      </c>
      <c r="G44">
        <v>1.4105999499999999</v>
      </c>
      <c r="H44">
        <v>9.9000003020963209E+37</v>
      </c>
      <c r="J44" s="2">
        <f>TREND(Calibration!$A$2:$A$4,Calibration!$B$2:$B$4,C44)</f>
        <v>414.53907874376057</v>
      </c>
      <c r="K44" s="2">
        <f>TREND(Calibration!$A$2:$A$4,Calibration!$C$2:$C$4,E44)</f>
        <v>735.55986598331504</v>
      </c>
      <c r="L44" s="2">
        <f>TREND(Calibration!$A$2:$A$4,Calibration!$D$2:$D$4,G44)</f>
        <v>540.4727991299394</v>
      </c>
    </row>
    <row r="45" spans="1:12" x14ac:dyDescent="0.25">
      <c r="A45">
        <v>214102</v>
      </c>
      <c r="B45">
        <v>15.17700005</v>
      </c>
      <c r="C45">
        <v>0.64429997999999999</v>
      </c>
      <c r="D45">
        <v>711.53198241999996</v>
      </c>
      <c r="E45">
        <v>1.59800005</v>
      </c>
      <c r="F45">
        <v>947.79797363</v>
      </c>
      <c r="G45">
        <v>1.42190003</v>
      </c>
      <c r="H45">
        <v>9.9000003020963209E+37</v>
      </c>
      <c r="J45" s="2">
        <f>TREND(Calibration!$A$2:$A$4,Calibration!$B$2:$B$4,C45)</f>
        <v>411.90158418801497</v>
      </c>
      <c r="K45" s="2">
        <f>TREND(Calibration!$A$2:$A$4,Calibration!$C$2:$C$4,E45)</f>
        <v>626.76685020879074</v>
      </c>
      <c r="L45" s="2">
        <f>TREND(Calibration!$A$2:$A$4,Calibration!$D$2:$D$4,G45)</f>
        <v>545.13113234818161</v>
      </c>
    </row>
    <row r="46" spans="1:12" x14ac:dyDescent="0.25">
      <c r="A46">
        <v>219102</v>
      </c>
      <c r="B46">
        <v>15.213000299999999</v>
      </c>
      <c r="C46">
        <v>0.64370000000000005</v>
      </c>
      <c r="D46">
        <v>921.34399413999995</v>
      </c>
      <c r="E46">
        <v>1.59800005</v>
      </c>
      <c r="F46">
        <v>776.41998291000004</v>
      </c>
      <c r="G46">
        <v>1.43429995</v>
      </c>
      <c r="H46">
        <v>9.9000003020963209E+37</v>
      </c>
      <c r="J46" s="2">
        <f>TREND(Calibration!$A$2:$A$4,Calibration!$B$2:$B$4,C46)</f>
        <v>411.53357395928094</v>
      </c>
      <c r="K46" s="2">
        <f>TREND(Calibration!$A$2:$A$4,Calibration!$C$2:$C$4,E46)</f>
        <v>626.76685020879074</v>
      </c>
      <c r="L46" s="2">
        <f>TREND(Calibration!$A$2:$A$4,Calibration!$D$2:$D$4,G46)</f>
        <v>550.24286246332656</v>
      </c>
    </row>
    <row r="47" spans="1:12" x14ac:dyDescent="0.25">
      <c r="A47">
        <v>224103</v>
      </c>
      <c r="B47">
        <v>15.213000299999999</v>
      </c>
      <c r="C47">
        <v>0.64910000999999995</v>
      </c>
      <c r="D47">
        <v>708.02899170000001</v>
      </c>
      <c r="E47">
        <v>1.55209994</v>
      </c>
      <c r="F47">
        <v>1071.1330566399999</v>
      </c>
      <c r="G47">
        <v>1.4198000399999999</v>
      </c>
      <c r="H47">
        <v>9.9000003020963209E+37</v>
      </c>
      <c r="J47" s="2">
        <f>TREND(Calibration!$A$2:$A$4,Calibration!$B$2:$B$4,C47)</f>
        <v>414.84578255834413</v>
      </c>
      <c r="K47" s="2">
        <f>TREND(Calibration!$A$2:$A$4,Calibration!$C$2:$C$4,E47)</f>
        <v>608.19633002684952</v>
      </c>
      <c r="L47" s="2">
        <f>TREND(Calibration!$A$2:$A$4,Calibration!$D$2:$D$4,G47)</f>
        <v>544.26543465622046</v>
      </c>
    </row>
    <row r="48" spans="1:12" x14ac:dyDescent="0.25">
      <c r="A48">
        <v>229103</v>
      </c>
      <c r="B48">
        <v>15.163999560000001</v>
      </c>
      <c r="C48">
        <v>0.63990002999999995</v>
      </c>
      <c r="D48">
        <v>1263.5739746100001</v>
      </c>
      <c r="E48">
        <v>1.43649995</v>
      </c>
      <c r="F48">
        <v>823.91302489999998</v>
      </c>
      <c r="G48">
        <v>1.40840006</v>
      </c>
      <c r="H48">
        <v>9.9000003020963209E+37</v>
      </c>
      <c r="J48" s="2">
        <f>TREND(Calibration!$A$2:$A$4,Calibration!$B$2:$B$4,C48)</f>
        <v>409.2027832181189</v>
      </c>
      <c r="K48" s="2">
        <f>TREND(Calibration!$A$2:$A$4,Calibration!$C$2:$C$4,E48)</f>
        <v>561.42624718113927</v>
      </c>
      <c r="L48" s="2">
        <f>TREND(Calibration!$A$2:$A$4,Calibration!$D$2:$D$4,G48)</f>
        <v>539.56591876595269</v>
      </c>
    </row>
    <row r="49" spans="1:12" x14ac:dyDescent="0.25">
      <c r="A49">
        <v>234102</v>
      </c>
      <c r="B49">
        <v>15.13799953</v>
      </c>
      <c r="C49">
        <v>0.65339999999999998</v>
      </c>
      <c r="D49">
        <v>738.22802734000004</v>
      </c>
      <c r="E49">
        <v>1.56500006</v>
      </c>
      <c r="F49">
        <v>1078.7189941399999</v>
      </c>
      <c r="G49">
        <v>1.40840006</v>
      </c>
      <c r="H49">
        <v>9.9000003020963209E+37</v>
      </c>
      <c r="J49" s="2">
        <f>TREND(Calibration!$A$2:$A$4,Calibration!$B$2:$B$4,C49)</f>
        <v>417.48327098038152</v>
      </c>
      <c r="K49" s="2">
        <f>TREND(Calibration!$A$2:$A$4,Calibration!$C$2:$C$4,E49)</f>
        <v>613.4155318721057</v>
      </c>
      <c r="L49" s="2">
        <f>TREND(Calibration!$A$2:$A$4,Calibration!$D$2:$D$4,G49)</f>
        <v>539.56591876595269</v>
      </c>
    </row>
    <row r="50" spans="1:12" x14ac:dyDescent="0.25">
      <c r="A50">
        <v>239103</v>
      </c>
      <c r="B50">
        <v>15.105999949999999</v>
      </c>
      <c r="C50">
        <v>0.65450001000000002</v>
      </c>
      <c r="D50">
        <v>763.88702393000005</v>
      </c>
      <c r="E50">
        <v>1.8647999799999999</v>
      </c>
      <c r="F50">
        <v>9.9000003020963209E+37</v>
      </c>
      <c r="G50">
        <v>1.40090001</v>
      </c>
      <c r="H50">
        <v>9.9000003020963209E+37</v>
      </c>
      <c r="J50" s="2">
        <f>TREND(Calibration!$A$2:$A$4,Calibration!$B$2:$B$4,C50)</f>
        <v>418.15798502369915</v>
      </c>
      <c r="K50" s="2">
        <f>TREND(Calibration!$A$2:$A$4,Calibration!$C$2:$C$4,E50)</f>
        <v>734.7102404230086</v>
      </c>
      <c r="L50" s="2">
        <f>TREND(Calibration!$A$2:$A$4,Calibration!$D$2:$D$4,G50)</f>
        <v>536.47410595989493</v>
      </c>
    </row>
    <row r="51" spans="1:12" x14ac:dyDescent="0.25">
      <c r="A51">
        <v>244102</v>
      </c>
      <c r="B51">
        <v>15.125</v>
      </c>
      <c r="C51">
        <v>0.65560001000000001</v>
      </c>
      <c r="D51">
        <v>741.00701904000005</v>
      </c>
      <c r="E51">
        <v>1.7361999800000001</v>
      </c>
      <c r="F51">
        <v>1240.7810058600001</v>
      </c>
      <c r="G51">
        <v>1.42250001</v>
      </c>
      <c r="H51">
        <v>9.9000003020963209E+37</v>
      </c>
      <c r="J51" s="2">
        <f>TREND(Calibration!$A$2:$A$4,Calibration!$B$2:$B$4,C51)</f>
        <v>418.83269293330846</v>
      </c>
      <c r="K51" s="2">
        <f>TREND(Calibration!$A$2:$A$4,Calibration!$C$2:$C$4,E51)</f>
        <v>682.6805416837758</v>
      </c>
      <c r="L51" s="2">
        <f>TREND(Calibration!$A$2:$A$4,Calibration!$D$2:$D$4,G51)</f>
        <v>545.37846747893127</v>
      </c>
    </row>
    <row r="52" spans="1:12" x14ac:dyDescent="0.25">
      <c r="A52">
        <v>249103</v>
      </c>
      <c r="B52">
        <v>15.196999549999999</v>
      </c>
      <c r="C52">
        <v>0.65780002000000004</v>
      </c>
      <c r="D52">
        <v>270.33999634000003</v>
      </c>
      <c r="E52">
        <v>1.54779994</v>
      </c>
      <c r="F52">
        <v>9.9000003020963209E+37</v>
      </c>
      <c r="G52">
        <v>1.42079997</v>
      </c>
      <c r="H52">
        <v>1154.5279541</v>
      </c>
      <c r="J52" s="2">
        <f>TREND(Calibration!$A$2:$A$4,Calibration!$B$2:$B$4,C52)</f>
        <v>420.18211488623547</v>
      </c>
      <c r="K52" s="2">
        <f>TREND(Calibration!$A$2:$A$4,Calibration!$C$2:$C$4,E52)</f>
        <v>606.45661226185177</v>
      </c>
      <c r="L52" s="2">
        <f>TREND(Calibration!$A$2:$A$4,Calibration!$D$2:$D$4,G52)</f>
        <v>544.67764475870797</v>
      </c>
    </row>
    <row r="53" spans="1:12" x14ac:dyDescent="0.25">
      <c r="A53">
        <v>254103</v>
      </c>
      <c r="B53">
        <v>15.161000250000001</v>
      </c>
      <c r="C53">
        <v>0.65020001000000005</v>
      </c>
      <c r="D53">
        <v>9.9000003020963209E+37</v>
      </c>
      <c r="E53">
        <v>1.43920004</v>
      </c>
      <c r="F53">
        <v>1124.4499511700001</v>
      </c>
      <c r="G53">
        <v>1.4229999799999999</v>
      </c>
      <c r="H53">
        <v>9.9000003020963209E+37</v>
      </c>
      <c r="J53" s="2">
        <f>TREND(Calibration!$A$2:$A$4,Calibration!$B$2:$B$4,C53)</f>
        <v>415.52049046795355</v>
      </c>
      <c r="K53" s="2">
        <f>TREND(Calibration!$A$2:$A$4,Calibration!$C$2:$C$4,E53)</f>
        <v>562.51866451604451</v>
      </c>
      <c r="L53" s="2">
        <f>TREND(Calibration!$A$2:$A$4,Calibration!$D$2:$D$4,G53)</f>
        <v>545.5845745913698</v>
      </c>
    </row>
    <row r="54" spans="1:12" x14ac:dyDescent="0.25">
      <c r="A54">
        <v>259103</v>
      </c>
      <c r="B54">
        <v>15.166999819999999</v>
      </c>
      <c r="C54">
        <v>0.65609998000000003</v>
      </c>
      <c r="D54">
        <v>500.09899902000001</v>
      </c>
      <c r="E54">
        <v>1.4716000600000001</v>
      </c>
      <c r="F54">
        <v>9.9000003020963209E+37</v>
      </c>
      <c r="G54">
        <v>1.4198000399999999</v>
      </c>
      <c r="H54">
        <v>1144.0069580100001</v>
      </c>
      <c r="J54" s="2">
        <f>TREND(Calibration!$A$2:$A$4,Calibration!$B$2:$B$4,C54)</f>
        <v>419.13935994564247</v>
      </c>
      <c r="K54" s="2">
        <f>TREND(Calibration!$A$2:$A$4,Calibration!$C$2:$C$4,E54)</f>
        <v>575.62724367424926</v>
      </c>
      <c r="L54" s="2">
        <f>TREND(Calibration!$A$2:$A$4,Calibration!$D$2:$D$4,G54)</f>
        <v>544.26543465622046</v>
      </c>
    </row>
    <row r="55" spans="1:12" x14ac:dyDescent="0.25">
      <c r="A55">
        <v>264103</v>
      </c>
      <c r="B55">
        <v>15.105999949999999</v>
      </c>
      <c r="C55">
        <v>0.65450001000000002</v>
      </c>
      <c r="D55">
        <v>1016.90100098</v>
      </c>
      <c r="E55">
        <v>1.5028999999999999</v>
      </c>
      <c r="F55">
        <v>9.9000003020963209E+37</v>
      </c>
      <c r="G55">
        <v>1.4203000100000001</v>
      </c>
      <c r="H55">
        <v>9.9000003020963209E+37</v>
      </c>
      <c r="J55" s="2">
        <f>TREND(Calibration!$A$2:$A$4,Calibration!$B$2:$B$4,C55)</f>
        <v>418.15798502369915</v>
      </c>
      <c r="K55" s="2">
        <f>TREND(Calibration!$A$2:$A$4,Calibration!$C$2:$C$4,E55)</f>
        <v>588.29074638619363</v>
      </c>
      <c r="L55" s="2">
        <f>TREND(Calibration!$A$2:$A$4,Calibration!$D$2:$D$4,G55)</f>
        <v>544.47154176865899</v>
      </c>
    </row>
    <row r="56" spans="1:12" x14ac:dyDescent="0.25">
      <c r="A56">
        <v>269102</v>
      </c>
      <c r="B56">
        <v>14.98600006</v>
      </c>
      <c r="C56">
        <v>0.64910000999999995</v>
      </c>
      <c r="D56">
        <v>1210.1469726600001</v>
      </c>
      <c r="E56">
        <v>1.46619999</v>
      </c>
      <c r="F56">
        <v>9.9000003020963209E+37</v>
      </c>
      <c r="G56">
        <v>1.4234999399999999</v>
      </c>
      <c r="H56">
        <v>9.9000003020963209E+37</v>
      </c>
      <c r="J56" s="2">
        <f>TREND(Calibration!$A$2:$A$4,Calibration!$B$2:$B$4,C56)</f>
        <v>414.84578255834413</v>
      </c>
      <c r="K56" s="2">
        <f>TREND(Calibration!$A$2:$A$4,Calibration!$C$2:$C$4,E56)</f>
        <v>573.4424535088466</v>
      </c>
      <c r="L56" s="2">
        <f>TREND(Calibration!$A$2:$A$4,Calibration!$D$2:$D$4,G56)</f>
        <v>545.79067758141866</v>
      </c>
    </row>
    <row r="57" spans="1:12" x14ac:dyDescent="0.25">
      <c r="A57">
        <v>274102</v>
      </c>
      <c r="B57">
        <v>14.86900043</v>
      </c>
      <c r="C57">
        <v>0.64859997999999996</v>
      </c>
      <c r="D57">
        <v>743.05297852000001</v>
      </c>
      <c r="E57">
        <v>1.3787000199999999</v>
      </c>
      <c r="F57">
        <v>9.9000003020963209E+37</v>
      </c>
      <c r="G57">
        <v>1.42250001</v>
      </c>
      <c r="H57">
        <v>9.9000003020963209E+37</v>
      </c>
      <c r="J57" s="2">
        <f>TREND(Calibration!$A$2:$A$4,Calibration!$B$2:$B$4,C57)</f>
        <v>414.53907874376057</v>
      </c>
      <c r="K57" s="2">
        <f>TREND(Calibration!$A$2:$A$4,Calibration!$C$2:$C$4,E57)</f>
        <v>538.04123205634335</v>
      </c>
      <c r="L57" s="2">
        <f>TREND(Calibration!$A$2:$A$4,Calibration!$D$2:$D$4,G57)</f>
        <v>545.37846747893127</v>
      </c>
    </row>
    <row r="58" spans="1:12" x14ac:dyDescent="0.25">
      <c r="A58">
        <v>279103</v>
      </c>
      <c r="B58">
        <v>14.777999879999999</v>
      </c>
      <c r="C58">
        <v>0.64529996999999995</v>
      </c>
      <c r="D58">
        <v>181.86700439000001</v>
      </c>
      <c r="E58">
        <v>1.57210004</v>
      </c>
      <c r="F58">
        <v>9.9000003020963209E+37</v>
      </c>
      <c r="G58">
        <v>1.42460001</v>
      </c>
      <c r="H58">
        <v>1025.50598145</v>
      </c>
      <c r="J58" s="2">
        <f>TREND(Calibration!$A$2:$A$4,Calibration!$B$2:$B$4,C58)</f>
        <v>412.51494888122426</v>
      </c>
      <c r="K58" s="2">
        <f>TREND(Calibration!$A$2:$A$4,Calibration!$C$2:$C$4,E58)</f>
        <v>616.28808102027506</v>
      </c>
      <c r="L58" s="2">
        <f>TREND(Calibration!$A$2:$A$4,Calibration!$D$2:$D$4,G58)</f>
        <v>546.24416929328197</v>
      </c>
    </row>
    <row r="59" spans="1:12" x14ac:dyDescent="0.25">
      <c r="A59">
        <v>284102</v>
      </c>
      <c r="B59">
        <v>14.67399979</v>
      </c>
      <c r="C59">
        <v>0.63620001000000004</v>
      </c>
      <c r="D59">
        <v>887.69000243999994</v>
      </c>
      <c r="E59">
        <v>1.8339999899999999</v>
      </c>
      <c r="F59">
        <v>9.9000003020963209E+37</v>
      </c>
      <c r="G59">
        <v>1.4284000400000001</v>
      </c>
      <c r="H59">
        <v>9.9000003020963209E+37</v>
      </c>
      <c r="J59" s="2">
        <f>TREND(Calibration!$A$2:$A$4,Calibration!$B$2:$B$4,C59)</f>
        <v>406.93329889110737</v>
      </c>
      <c r="K59" s="2">
        <f>TREND(Calibration!$A$2:$A$4,Calibration!$C$2:$C$4,E59)</f>
        <v>722.24901024515952</v>
      </c>
      <c r="L59" s="2">
        <f>TREND(Calibration!$A$2:$A$4,Calibration!$D$2:$D$4,G59)</f>
        <v>547.81068970546642</v>
      </c>
    </row>
    <row r="60" spans="1:12" x14ac:dyDescent="0.25">
      <c r="A60">
        <v>289102</v>
      </c>
      <c r="B60">
        <v>14.602999690000001</v>
      </c>
      <c r="C60">
        <v>0.63669997</v>
      </c>
      <c r="D60">
        <v>9.9000003020963209E+37</v>
      </c>
      <c r="E60">
        <v>1.7049000299999999</v>
      </c>
      <c r="F60">
        <v>9.9000003020963209E+37</v>
      </c>
      <c r="G60">
        <v>1.4284000400000001</v>
      </c>
      <c r="H60">
        <v>9.9000003020963209E+37</v>
      </c>
      <c r="J60" s="2">
        <f>TREND(Calibration!$A$2:$A$4,Calibration!$B$2:$B$4,C60)</f>
        <v>407.23995976973305</v>
      </c>
      <c r="K60" s="2">
        <f>TREND(Calibration!$A$2:$A$4,Calibration!$C$2:$C$4,E60)</f>
        <v>670.01703492597596</v>
      </c>
      <c r="L60" s="2">
        <f>TREND(Calibration!$A$2:$A$4,Calibration!$D$2:$D$4,G60)</f>
        <v>547.81068970546642</v>
      </c>
    </row>
    <row r="61" spans="1:12" x14ac:dyDescent="0.25">
      <c r="A61">
        <v>294102</v>
      </c>
      <c r="B61">
        <v>14.605999949999999</v>
      </c>
      <c r="C61">
        <v>0.63719999999999999</v>
      </c>
      <c r="D61">
        <v>669.98999022999999</v>
      </c>
      <c r="E61">
        <v>1.4315999699999999</v>
      </c>
      <c r="F61">
        <v>1292.6419677700001</v>
      </c>
      <c r="G61">
        <v>1.42620003</v>
      </c>
      <c r="H61">
        <v>9.9000003020963209E+37</v>
      </c>
      <c r="J61" s="2">
        <f>TREND(Calibration!$A$2:$A$4,Calibration!$B$2:$B$4,C61)</f>
        <v>407.5466635843166</v>
      </c>
      <c r="K61" s="2">
        <f>TREND(Calibration!$A$2:$A$4,Calibration!$C$2:$C$4,E61)</f>
        <v>559.443786191806</v>
      </c>
      <c r="L61" s="2">
        <f>TREND(Calibration!$A$2:$A$4,Calibration!$D$2:$D$4,G61)</f>
        <v>546.90375987280459</v>
      </c>
    </row>
    <row r="62" spans="1:12" x14ac:dyDescent="0.25">
      <c r="A62">
        <v>299103</v>
      </c>
      <c r="B62">
        <v>14.631999970000001</v>
      </c>
      <c r="C62">
        <v>0.63719999999999999</v>
      </c>
      <c r="D62">
        <v>533.00299071999996</v>
      </c>
      <c r="E62">
        <v>1.5175000400000001</v>
      </c>
      <c r="F62">
        <v>9.9000003020963209E+37</v>
      </c>
      <c r="G62">
        <v>1.4284000400000001</v>
      </c>
      <c r="H62">
        <v>9.9000003020963209E+37</v>
      </c>
      <c r="J62" s="2">
        <f>TREND(Calibration!$A$2:$A$4,Calibration!$B$2:$B$4,C62)</f>
        <v>407.5466635843166</v>
      </c>
      <c r="K62" s="2">
        <f>TREND(Calibration!$A$2:$A$4,Calibration!$C$2:$C$4,E62)</f>
        <v>594.19771126007208</v>
      </c>
      <c r="L62" s="2">
        <f>TREND(Calibration!$A$2:$A$4,Calibration!$D$2:$D$4,G62)</f>
        <v>547.81068970546642</v>
      </c>
    </row>
    <row r="63" spans="1:12" x14ac:dyDescent="0.25">
      <c r="A63">
        <v>304102</v>
      </c>
      <c r="B63">
        <v>14.64500046</v>
      </c>
      <c r="C63">
        <v>0.63400000000000001</v>
      </c>
      <c r="D63">
        <v>765.88201904000005</v>
      </c>
      <c r="E63">
        <v>1.4078999800000001</v>
      </c>
      <c r="F63">
        <v>1127.3859863299999</v>
      </c>
      <c r="G63">
        <v>1.4251999900000001</v>
      </c>
      <c r="H63">
        <v>9.9000003020963209E+37</v>
      </c>
      <c r="J63" s="2">
        <f>TREND(Calibration!$A$2:$A$4,Calibration!$B$2:$B$4,C63)</f>
        <v>405.58387693818037</v>
      </c>
      <c r="K63" s="2">
        <f>TREND(Calibration!$A$2:$A$4,Calibration!$C$2:$C$4,E63)</f>
        <v>549.85511325383686</v>
      </c>
      <c r="L63" s="2">
        <f>TREND(Calibration!$A$2:$A$4,Calibration!$D$2:$D$4,G63)</f>
        <v>546.49150442403163</v>
      </c>
    </row>
    <row r="64" spans="1:12" x14ac:dyDescent="0.25">
      <c r="A64">
        <v>309102</v>
      </c>
      <c r="B64">
        <v>14.61900043</v>
      </c>
      <c r="C64">
        <v>0.63669997</v>
      </c>
      <c r="D64">
        <v>834.28997803000004</v>
      </c>
      <c r="E64">
        <v>1.3354999999999999</v>
      </c>
      <c r="F64">
        <v>785.08801270000004</v>
      </c>
      <c r="G64">
        <v>1.4289000000000001</v>
      </c>
      <c r="H64">
        <v>9.9000003020963209E+37</v>
      </c>
      <c r="J64" s="2">
        <f>TREND(Calibration!$A$2:$A$4,Calibration!$B$2:$B$4,C64)</f>
        <v>407.23995976973305</v>
      </c>
      <c r="K64" s="2">
        <f>TREND(Calibration!$A$2:$A$4,Calibration!$C$2:$C$4,E64)</f>
        <v>520.56312920930736</v>
      </c>
      <c r="L64" s="2">
        <f>TREND(Calibration!$A$2:$A$4,Calibration!$D$2:$D$4,G64)</f>
        <v>548.01679269551539</v>
      </c>
    </row>
    <row r="65" spans="1:12" x14ac:dyDescent="0.25">
      <c r="A65">
        <v>314102</v>
      </c>
      <c r="B65">
        <v>14.53499985</v>
      </c>
      <c r="C65">
        <v>0.63290000000000002</v>
      </c>
      <c r="D65">
        <v>980.13397216999999</v>
      </c>
      <c r="E65">
        <v>1.3279999499999999</v>
      </c>
      <c r="F65">
        <v>785.16101074000005</v>
      </c>
      <c r="G65">
        <v>1.42999995</v>
      </c>
      <c r="H65">
        <v>9.9000003020963209E+37</v>
      </c>
      <c r="J65" s="2">
        <f>TREND(Calibration!$A$2:$A$4,Calibration!$B$2:$B$4,C65)</f>
        <v>404.90916902857106</v>
      </c>
      <c r="K65" s="2">
        <f>TREND(Calibration!$A$2:$A$4,Calibration!$C$2:$C$4,E65)</f>
        <v>517.52871752945373</v>
      </c>
      <c r="L65" s="2">
        <f>TREND(Calibration!$A$2:$A$4,Calibration!$D$2:$D$4,G65)</f>
        <v>548.47023493870358</v>
      </c>
    </row>
    <row r="66" spans="1:12" x14ac:dyDescent="0.25">
      <c r="A66">
        <v>319103</v>
      </c>
      <c r="B66">
        <v>14.37300014</v>
      </c>
      <c r="C66">
        <v>0.63510001000000005</v>
      </c>
      <c r="D66">
        <v>9.9000003020963209E+37</v>
      </c>
      <c r="E66">
        <v>1.54830003</v>
      </c>
      <c r="F66">
        <v>220.08099365000001</v>
      </c>
      <c r="G66">
        <v>1.4284000400000001</v>
      </c>
      <c r="H66">
        <v>9.9000003020963209E+37</v>
      </c>
      <c r="J66" s="2">
        <f>TREND(Calibration!$A$2:$A$4,Calibration!$B$2:$B$4,C66)</f>
        <v>406.258590981498</v>
      </c>
      <c r="K66" s="2">
        <f>TREND(Calibration!$A$2:$A$4,Calibration!$C$2:$C$4,E66)</f>
        <v>606.65894143792104</v>
      </c>
      <c r="L66" s="2">
        <f>TREND(Calibration!$A$2:$A$4,Calibration!$D$2:$D$4,G66)</f>
        <v>547.81068970546642</v>
      </c>
    </row>
    <row r="67" spans="1:12" x14ac:dyDescent="0.25">
      <c r="A67">
        <v>324102</v>
      </c>
      <c r="B67">
        <v>14.289999959999999</v>
      </c>
      <c r="C67">
        <v>0.63239997999999997</v>
      </c>
      <c r="D67">
        <v>1055.4250488299999</v>
      </c>
      <c r="E67">
        <v>1.55799997</v>
      </c>
      <c r="F67">
        <v>776.35101318</v>
      </c>
      <c r="G67">
        <v>1.41760004</v>
      </c>
      <c r="H67">
        <v>9.9000003020963209E+37</v>
      </c>
      <c r="J67" s="2">
        <f>TREND(Calibration!$A$2:$A$4,Calibration!$B$2:$B$4,C67)</f>
        <v>404.60247134769565</v>
      </c>
      <c r="K67" s="2">
        <f>TREND(Calibration!$A$2:$A$4,Calibration!$C$2:$C$4,E67)</f>
        <v>610.58339677220283</v>
      </c>
      <c r="L67" s="2">
        <f>TREND(Calibration!$A$2:$A$4,Calibration!$D$2:$D$4,G67)</f>
        <v>543.35850894594819</v>
      </c>
    </row>
    <row r="68" spans="1:12" x14ac:dyDescent="0.25">
      <c r="A68">
        <v>329102</v>
      </c>
      <c r="B68">
        <v>14.152999879999999</v>
      </c>
      <c r="C68">
        <v>0.63349997999999996</v>
      </c>
      <c r="D68">
        <v>960.16302489999998</v>
      </c>
      <c r="E68">
        <v>1.6276999700000001</v>
      </c>
      <c r="F68">
        <v>843.08001708999996</v>
      </c>
      <c r="G68">
        <v>1.4148999499999999</v>
      </c>
      <c r="H68">
        <v>9.9000003020963209E+37</v>
      </c>
      <c r="J68" s="2">
        <f>TREND(Calibration!$A$2:$A$4,Calibration!$B$2:$B$4,C68)</f>
        <v>405.27717925730502</v>
      </c>
      <c r="K68" s="2">
        <f>TREND(Calibration!$A$2:$A$4,Calibration!$C$2:$C$4,E68)</f>
        <v>638.78300798623502</v>
      </c>
      <c r="L68" s="2">
        <f>TREND(Calibration!$A$2:$A$4,Calibration!$D$2:$D$4,G68)</f>
        <v>542.24542665456238</v>
      </c>
    </row>
    <row r="69" spans="1:12" x14ac:dyDescent="0.25">
      <c r="A69">
        <v>334103</v>
      </c>
      <c r="B69">
        <v>14.050999640000001</v>
      </c>
      <c r="C69">
        <v>0.63080000999999997</v>
      </c>
      <c r="D69">
        <v>1131.7430419899999</v>
      </c>
      <c r="E69">
        <v>1.38789999</v>
      </c>
      <c r="F69">
        <v>1310.3139648399999</v>
      </c>
      <c r="G69">
        <v>1.4148999499999999</v>
      </c>
      <c r="H69">
        <v>1288.05200195</v>
      </c>
      <c r="J69" s="2">
        <f>TREND(Calibration!$A$2:$A$4,Calibration!$B$2:$B$4,C69)</f>
        <v>403.62109642575234</v>
      </c>
      <c r="K69" s="2">
        <f>TREND(Calibration!$A$2:$A$4,Calibration!$C$2:$C$4,E69)</f>
        <v>541.76340676481914</v>
      </c>
      <c r="L69" s="2">
        <f>TREND(Calibration!$A$2:$A$4,Calibration!$D$2:$D$4,G69)</f>
        <v>542.24542665456238</v>
      </c>
    </row>
    <row r="70" spans="1:12" x14ac:dyDescent="0.25">
      <c r="A70">
        <v>339102</v>
      </c>
      <c r="B70">
        <v>14.00300026</v>
      </c>
      <c r="C70">
        <v>0.63129997000000004</v>
      </c>
      <c r="D70">
        <v>9.9000003020963209E+37</v>
      </c>
      <c r="E70">
        <v>1.4775999799999999</v>
      </c>
      <c r="F70">
        <v>9.9000003020963209E+37</v>
      </c>
      <c r="G70">
        <v>1.4180999999999999</v>
      </c>
      <c r="H70">
        <v>9.9000003020963209E+37</v>
      </c>
      <c r="J70" s="2">
        <f>TREND(Calibration!$A$2:$A$4,Calibration!$B$2:$B$4,C70)</f>
        <v>403.92775730437813</v>
      </c>
      <c r="K70" s="2">
        <f>TREND(Calibration!$A$2:$A$4,Calibration!$C$2:$C$4,E70)</f>
        <v>578.05472446786894</v>
      </c>
      <c r="L70" s="2">
        <f>TREND(Calibration!$A$2:$A$4,Calibration!$D$2:$D$4,G70)</f>
        <v>543.56461193599716</v>
      </c>
    </row>
    <row r="71" spans="1:12" x14ac:dyDescent="0.25">
      <c r="A71">
        <v>344103</v>
      </c>
      <c r="B71">
        <v>13.989999770000001</v>
      </c>
      <c r="C71">
        <v>0.63450002999999999</v>
      </c>
      <c r="D71">
        <v>899.32397461000005</v>
      </c>
      <c r="E71">
        <v>1.44889998</v>
      </c>
      <c r="F71">
        <v>9.9000003020963209E+37</v>
      </c>
      <c r="G71">
        <v>1.42079997</v>
      </c>
      <c r="H71">
        <v>9.9000003020963209E+37</v>
      </c>
      <c r="J71" s="2">
        <f>TREND(Calibration!$A$2:$A$4,Calibration!$B$2:$B$4,C71)</f>
        <v>405.89058075276398</v>
      </c>
      <c r="K71" s="2">
        <f>TREND(Calibration!$A$2:$A$4,Calibration!$C$2:$C$4,E71)</f>
        <v>566.4431198503263</v>
      </c>
      <c r="L71" s="2">
        <f>TREND(Calibration!$A$2:$A$4,Calibration!$D$2:$D$4,G71)</f>
        <v>544.67764475870797</v>
      </c>
    </row>
    <row r="72" spans="1:12" x14ac:dyDescent="0.25">
      <c r="A72">
        <v>349103</v>
      </c>
      <c r="B72">
        <v>14.00899982</v>
      </c>
      <c r="C72">
        <v>0.63669997</v>
      </c>
      <c r="D72">
        <v>718.06896973000005</v>
      </c>
      <c r="E72">
        <v>2.2007000400000001</v>
      </c>
      <c r="F72">
        <v>9.9000003020963209E+37</v>
      </c>
      <c r="G72">
        <v>1.4241000399999999</v>
      </c>
      <c r="H72">
        <v>9.9000003020963209E+37</v>
      </c>
      <c r="J72" s="2">
        <f>TREND(Calibration!$A$2:$A$4,Calibration!$B$2:$B$4,C72)</f>
        <v>407.23995976973305</v>
      </c>
      <c r="K72" s="2">
        <f>TREND(Calibration!$A$2:$A$4,Calibration!$C$2:$C$4,E72)</f>
        <v>870.61054313133093</v>
      </c>
      <c r="L72" s="2">
        <f>TREND(Calibration!$A$2:$A$4,Calibration!$D$2:$D$4,G72)</f>
        <v>546.03806218084344</v>
      </c>
    </row>
    <row r="73" spans="1:12" x14ac:dyDescent="0.25">
      <c r="A73">
        <v>354103</v>
      </c>
      <c r="B73">
        <v>14.050999640000001</v>
      </c>
      <c r="C73">
        <v>0.64160001</v>
      </c>
      <c r="D73">
        <v>641.50701904000005</v>
      </c>
      <c r="E73">
        <v>2.88870001</v>
      </c>
      <c r="F73">
        <v>9.9000003020963209E+37</v>
      </c>
      <c r="G73">
        <v>1.4327000400000001</v>
      </c>
      <c r="H73">
        <v>9.9000003020963209E+37</v>
      </c>
      <c r="J73" s="2">
        <f>TREND(Calibration!$A$2:$A$4,Calibration!$B$2:$B$4,C73)</f>
        <v>410.24550135646228</v>
      </c>
      <c r="K73" s="2">
        <f>TREND(Calibration!$A$2:$A$4,Calibration!$C$2:$C$4,E73)</f>
        <v>1148.9653733933935</v>
      </c>
      <c r="L73" s="2">
        <f>TREND(Calibration!$A$2:$A$4,Calibration!$D$2:$D$4,G73)</f>
        <v>549.58331723008939</v>
      </c>
    </row>
    <row r="74" spans="1:12" x14ac:dyDescent="0.25">
      <c r="A74">
        <v>359103</v>
      </c>
      <c r="B74">
        <v>14.07499981</v>
      </c>
      <c r="C74">
        <v>0.64910000999999995</v>
      </c>
      <c r="D74">
        <v>693.48297118999994</v>
      </c>
      <c r="E74">
        <v>1.4127000599999999</v>
      </c>
      <c r="F74">
        <v>1160.8139648399999</v>
      </c>
      <c r="G74">
        <v>1.42620003</v>
      </c>
      <c r="H74">
        <v>9.9000003020963209E+37</v>
      </c>
      <c r="J74" s="2">
        <f>TREND(Calibration!$A$2:$A$4,Calibration!$B$2:$B$4,C74)</f>
        <v>414.84578255834413</v>
      </c>
      <c r="K74" s="2">
        <f>TREND(Calibration!$A$2:$A$4,Calibration!$C$2:$C$4,E74)</f>
        <v>551.79715614904842</v>
      </c>
      <c r="L74" s="2">
        <f>TREND(Calibration!$A$2:$A$4,Calibration!$D$2:$D$4,G74)</f>
        <v>546.90375987280459</v>
      </c>
    </row>
    <row r="75" spans="1:12" x14ac:dyDescent="0.25">
      <c r="A75">
        <v>364103</v>
      </c>
      <c r="B75">
        <v>14.01399994</v>
      </c>
      <c r="C75">
        <v>0.65670002000000005</v>
      </c>
      <c r="D75">
        <v>1360.875</v>
      </c>
      <c r="E75">
        <v>1.4137999999999999</v>
      </c>
      <c r="F75">
        <v>686.43902588000003</v>
      </c>
      <c r="G75">
        <v>1.42620003</v>
      </c>
      <c r="H75">
        <v>9.9000003020963209E+37</v>
      </c>
      <c r="J75" s="2">
        <f>TREND(Calibration!$A$2:$A$4,Calibration!$B$2:$B$4,C75)</f>
        <v>419.5074069766261</v>
      </c>
      <c r="K75" s="2">
        <f>TREND(Calibration!$A$2:$A$4,Calibration!$C$2:$C$4,E75)</f>
        <v>552.24217595333482</v>
      </c>
      <c r="L75" s="2">
        <f>TREND(Calibration!$A$2:$A$4,Calibration!$D$2:$D$4,G75)</f>
        <v>546.90375987280459</v>
      </c>
    </row>
    <row r="76" spans="1:12" x14ac:dyDescent="0.25">
      <c r="A76">
        <v>369104</v>
      </c>
      <c r="B76">
        <v>13.930999760000001</v>
      </c>
      <c r="C76">
        <v>0.66149997999999999</v>
      </c>
      <c r="D76">
        <v>9.9000003020963209E+37</v>
      </c>
      <c r="E76">
        <v>1.64170003</v>
      </c>
      <c r="F76">
        <v>489.40899658000001</v>
      </c>
      <c r="G76">
        <v>1.4272999799999999</v>
      </c>
      <c r="H76">
        <v>9.9000003020963209E+37</v>
      </c>
      <c r="J76" s="2">
        <f>TREND(Calibration!$A$2:$A$4,Calibration!$B$2:$B$4,C76)</f>
        <v>422.45156241099738</v>
      </c>
      <c r="K76" s="2">
        <f>TREND(Calibration!$A$2:$A$4,Calibration!$C$2:$C$4,E76)</f>
        <v>644.4472296357776</v>
      </c>
      <c r="L76" s="2">
        <f>TREND(Calibration!$A$2:$A$4,Calibration!$D$2:$D$4,G76)</f>
        <v>547.35720211599278</v>
      </c>
    </row>
    <row r="77" spans="1:12" x14ac:dyDescent="0.25">
      <c r="A77">
        <v>374103</v>
      </c>
      <c r="B77">
        <v>13.91800022</v>
      </c>
      <c r="C77">
        <v>0.67019998999999997</v>
      </c>
      <c r="D77">
        <v>913.12597656000003</v>
      </c>
      <c r="E77">
        <v>1.5661</v>
      </c>
      <c r="F77">
        <v>9.9000003020963209E+37</v>
      </c>
      <c r="G77">
        <v>1.4272999799999999</v>
      </c>
      <c r="H77">
        <v>1049.58203125</v>
      </c>
      <c r="J77" s="2">
        <f>TREND(Calibration!$A$2:$A$4,Calibration!$B$2:$B$4,C77)</f>
        <v>427.78789473888867</v>
      </c>
      <c r="K77" s="2">
        <f>TREND(Calibration!$A$2:$A$4,Calibration!$C$2:$C$4,E77)</f>
        <v>613.86055167639211</v>
      </c>
      <c r="L77" s="2">
        <f>TREND(Calibration!$A$2:$A$4,Calibration!$D$2:$D$4,G77)</f>
        <v>547.35720211599278</v>
      </c>
    </row>
    <row r="78" spans="1:12" x14ac:dyDescent="0.25">
      <c r="A78">
        <v>379104</v>
      </c>
      <c r="B78">
        <v>13.89099979</v>
      </c>
      <c r="C78">
        <v>0.66420000999999995</v>
      </c>
      <c r="D78">
        <v>1267.8530273399999</v>
      </c>
      <c r="E78">
        <v>1.6660000100000001</v>
      </c>
      <c r="F78">
        <v>9.9000003020963209E+37</v>
      </c>
      <c r="G78">
        <v>1.4241000399999999</v>
      </c>
      <c r="H78">
        <v>9.9000003020963209E+37</v>
      </c>
      <c r="J78" s="2">
        <f>TREND(Calibration!$A$2:$A$4,Calibration!$B$2:$B$4,C78)</f>
        <v>424.10768204479967</v>
      </c>
      <c r="K78" s="2">
        <f>TREND(Calibration!$A$2:$A$4,Calibration!$C$2:$C$4,E78)</f>
        <v>654.27864984393773</v>
      </c>
      <c r="L78" s="2">
        <f>TREND(Calibration!$A$2:$A$4,Calibration!$D$2:$D$4,G78)</f>
        <v>546.03806218084344</v>
      </c>
    </row>
    <row r="79" spans="1:12" x14ac:dyDescent="0.25">
      <c r="A79">
        <v>384104</v>
      </c>
      <c r="B79">
        <v>13.92300034</v>
      </c>
      <c r="C79">
        <v>0.65939999000000005</v>
      </c>
      <c r="D79">
        <v>9.9000003020963209E+37</v>
      </c>
      <c r="E79">
        <v>1.6001000400000001</v>
      </c>
      <c r="F79">
        <v>9.9000003020963209E+37</v>
      </c>
      <c r="G79">
        <v>1.42999995</v>
      </c>
      <c r="H79">
        <v>9.9000003020963209E+37</v>
      </c>
      <c r="J79" s="2">
        <f>TREND(Calibration!$A$2:$A$4,Calibration!$B$2:$B$4,C79)</f>
        <v>421.16348980817878</v>
      </c>
      <c r="K79" s="2">
        <f>TREND(Calibration!$A$2:$A$4,Calibration!$C$2:$C$4,E79)</f>
        <v>627.61647576909718</v>
      </c>
      <c r="L79" s="2">
        <f>TREND(Calibration!$A$2:$A$4,Calibration!$D$2:$D$4,G79)</f>
        <v>548.47023493870358</v>
      </c>
    </row>
    <row r="80" spans="1:12" x14ac:dyDescent="0.25">
      <c r="A80">
        <v>389104</v>
      </c>
      <c r="B80">
        <v>13.93299961</v>
      </c>
      <c r="C80">
        <v>0.65560001000000001</v>
      </c>
      <c r="D80">
        <v>1126.7010498</v>
      </c>
      <c r="E80">
        <v>1.5224000200000001</v>
      </c>
      <c r="F80">
        <v>1154.9670410199999</v>
      </c>
      <c r="G80">
        <v>1.43429995</v>
      </c>
      <c r="H80">
        <v>9.9000003020963209E+37</v>
      </c>
      <c r="J80" s="2">
        <f>TREND(Calibration!$A$2:$A$4,Calibration!$B$2:$B$4,C80)</f>
        <v>418.83269293330846</v>
      </c>
      <c r="K80" s="2">
        <f>TREND(Calibration!$A$2:$A$4,Calibration!$C$2:$C$4,E80)</f>
        <v>596.18017224940536</v>
      </c>
      <c r="L80" s="2">
        <f>TREND(Calibration!$A$2:$A$4,Calibration!$D$2:$D$4,G80)</f>
        <v>550.24286246332656</v>
      </c>
    </row>
    <row r="81" spans="1:12" x14ac:dyDescent="0.25">
      <c r="A81">
        <v>394104</v>
      </c>
      <c r="B81">
        <v>14.00199986</v>
      </c>
      <c r="C81">
        <v>0.65560001000000001</v>
      </c>
      <c r="D81">
        <v>9.9000003020963209E+37</v>
      </c>
      <c r="E81">
        <v>1.6504000400000001</v>
      </c>
      <c r="F81">
        <v>1058.95495605</v>
      </c>
      <c r="G81">
        <v>1.4386999600000001</v>
      </c>
      <c r="H81">
        <v>9.9000003020963209E+37</v>
      </c>
      <c r="J81" s="2">
        <f>TREND(Calibration!$A$2:$A$4,Calibration!$B$2:$B$4,C81)</f>
        <v>418.83269293330846</v>
      </c>
      <c r="K81" s="2">
        <f>TREND(Calibration!$A$2:$A$4,Calibration!$C$2:$C$4,E81)</f>
        <v>647.96712776430263</v>
      </c>
      <c r="L81" s="2">
        <f>TREND(Calibration!$A$2:$A$4,Calibration!$D$2:$D$4,G81)</f>
        <v>552.05671800626055</v>
      </c>
    </row>
    <row r="82" spans="1:12" x14ac:dyDescent="0.25">
      <c r="A82">
        <v>399104</v>
      </c>
      <c r="B82">
        <v>14.05200005</v>
      </c>
      <c r="C82">
        <v>0.64749997999999997</v>
      </c>
      <c r="D82">
        <v>821.78399658000001</v>
      </c>
      <c r="E82">
        <v>1.48730004</v>
      </c>
      <c r="F82">
        <v>866.65899658000001</v>
      </c>
      <c r="G82">
        <v>1.4450999499999999</v>
      </c>
      <c r="H82">
        <v>9.9000003020963209E+37</v>
      </c>
      <c r="J82" s="2">
        <f>TREND(Calibration!$A$2:$A$4,Calibration!$B$2:$B$4,C82)</f>
        <v>413.8643708341512</v>
      </c>
      <c r="K82" s="2">
        <f>TREND(Calibration!$A$2:$A$4,Calibration!$C$2:$C$4,E82)</f>
        <v>581.97922835241388</v>
      </c>
      <c r="L82" s="2">
        <f>TREND(Calibration!$A$2:$A$4,Calibration!$D$2:$D$4,G82)</f>
        <v>554.69504322284467</v>
      </c>
    </row>
    <row r="83" spans="1:12" x14ac:dyDescent="0.25">
      <c r="A83">
        <v>404105</v>
      </c>
      <c r="B83">
        <v>14.08100033</v>
      </c>
      <c r="C83">
        <v>0.65179997999999995</v>
      </c>
      <c r="D83">
        <v>661.72399901999995</v>
      </c>
      <c r="E83">
        <v>1.7460000499999999</v>
      </c>
      <c r="F83">
        <v>1063.87597656</v>
      </c>
      <c r="G83">
        <v>1.43490005</v>
      </c>
      <c r="H83">
        <v>9.9000003020963209E+37</v>
      </c>
      <c r="J83" s="2">
        <f>TREND(Calibration!$A$2:$A$4,Calibration!$B$2:$B$4,C83)</f>
        <v>416.50186538989681</v>
      </c>
      <c r="K83" s="2">
        <f>TREND(Calibration!$A$2:$A$4,Calibration!$C$2:$C$4,E83)</f>
        <v>686.64550816685039</v>
      </c>
      <c r="L83" s="2">
        <f>TREND(Calibration!$A$2:$A$4,Calibration!$D$2:$D$4,G83)</f>
        <v>550.49024706275122</v>
      </c>
    </row>
    <row r="84" spans="1:12" x14ac:dyDescent="0.25">
      <c r="A84">
        <v>409104</v>
      </c>
      <c r="B84">
        <v>14.05799961</v>
      </c>
      <c r="C84">
        <v>0.65289998000000005</v>
      </c>
      <c r="D84">
        <v>1003.45599365</v>
      </c>
      <c r="E84">
        <v>1.71570003</v>
      </c>
      <c r="F84">
        <v>1146.7469482399999</v>
      </c>
      <c r="G84">
        <v>1.43700004</v>
      </c>
      <c r="H84">
        <v>9.9000003020963209E+37</v>
      </c>
      <c r="J84" s="2">
        <f>TREND(Calibration!$A$2:$A$4,Calibration!$B$2:$B$4,C84)</f>
        <v>417.17657329950623</v>
      </c>
      <c r="K84" s="2">
        <f>TREND(Calibration!$A$2:$A$4,Calibration!$C$2:$C$4,E84)</f>
        <v>674.38655861480743</v>
      </c>
      <c r="L84" s="2">
        <f>TREND(Calibration!$A$2:$A$4,Calibration!$D$2:$D$4,G84)</f>
        <v>551.35594475471237</v>
      </c>
    </row>
    <row r="85" spans="1:12" x14ac:dyDescent="0.25">
      <c r="A85">
        <v>414104</v>
      </c>
      <c r="B85">
        <v>14.010000229999999</v>
      </c>
      <c r="C85">
        <v>0.65240001999999997</v>
      </c>
      <c r="D85">
        <v>1163.0770263700001</v>
      </c>
      <c r="E85">
        <v>1.6433000600000001</v>
      </c>
      <c r="F85">
        <v>9.9000003020963209E+37</v>
      </c>
      <c r="G85">
        <v>1.4429999600000001</v>
      </c>
      <c r="H85">
        <v>9.9000003020963209E+37</v>
      </c>
      <c r="J85" s="2">
        <f>TREND(Calibration!$A$2:$A$4,Calibration!$B$2:$B$4,C85)</f>
        <v>416.86991242088044</v>
      </c>
      <c r="K85" s="2">
        <f>TREND(Calibration!$A$2:$A$4,Calibration!$C$2:$C$4,E85)</f>
        <v>645.09457861613328</v>
      </c>
      <c r="L85" s="2">
        <f>TREND(Calibration!$A$2:$A$4,Calibration!$D$2:$D$4,G85)</f>
        <v>553.82934553088353</v>
      </c>
    </row>
    <row r="86" spans="1:12" x14ac:dyDescent="0.25">
      <c r="A86">
        <v>419117</v>
      </c>
      <c r="B86">
        <v>13.954999920000001</v>
      </c>
      <c r="C86">
        <v>0.63889998000000003</v>
      </c>
      <c r="D86">
        <v>9.9000003020963209E+37</v>
      </c>
      <c r="E86">
        <v>1.6162999899999999</v>
      </c>
      <c r="F86">
        <v>930.10797118999994</v>
      </c>
      <c r="G86">
        <v>1.4386999600000001</v>
      </c>
      <c r="H86">
        <v>9.9000003020963209E+37</v>
      </c>
      <c r="J86" s="2">
        <f>TREND(Calibration!$A$2:$A$4,Calibration!$B$2:$B$4,C86)</f>
        <v>408.58938172265999</v>
      </c>
      <c r="K86" s="2">
        <f>TREND(Calibration!$A$2:$A$4,Calibration!$C$2:$C$4,E86)</f>
        <v>634.17074107306792</v>
      </c>
      <c r="L86" s="2">
        <f>TREND(Calibration!$A$2:$A$4,Calibration!$D$2:$D$4,G86)</f>
        <v>552.05671800626055</v>
      </c>
    </row>
    <row r="87" spans="1:12" x14ac:dyDescent="0.25">
      <c r="A87">
        <v>424105</v>
      </c>
      <c r="B87">
        <v>13.87699986</v>
      </c>
      <c r="C87">
        <v>0.63620001000000004</v>
      </c>
      <c r="D87">
        <v>652.75</v>
      </c>
      <c r="E87">
        <v>1.4376000200000001</v>
      </c>
      <c r="F87">
        <v>1075.2330322299999</v>
      </c>
      <c r="G87">
        <v>1.42789996</v>
      </c>
      <c r="H87">
        <v>952.68298340000001</v>
      </c>
      <c r="J87" s="2">
        <f>TREND(Calibration!$A$2:$A$4,Calibration!$B$2:$B$4,C87)</f>
        <v>406.93329889110737</v>
      </c>
      <c r="K87" s="2">
        <f>TREND(Calibration!$A$2:$A$4,Calibration!$C$2:$C$4,E87)</f>
        <v>561.87131958154418</v>
      </c>
      <c r="L87" s="2">
        <f>TREND(Calibration!$A$2:$A$4,Calibration!$D$2:$D$4,G87)</f>
        <v>547.60453724674232</v>
      </c>
    </row>
    <row r="88" spans="1:12" x14ac:dyDescent="0.25">
      <c r="A88">
        <v>429105</v>
      </c>
      <c r="B88">
        <v>13.86100006</v>
      </c>
      <c r="C88">
        <v>0.64050001000000001</v>
      </c>
      <c r="D88">
        <v>1245.5229492200001</v>
      </c>
      <c r="E88">
        <v>1.49749994</v>
      </c>
      <c r="F88">
        <v>573.14202881000006</v>
      </c>
      <c r="G88">
        <v>1.42569995</v>
      </c>
      <c r="H88">
        <v>9.9000003020963209E+37</v>
      </c>
      <c r="J88" s="2">
        <f>TREND(Calibration!$A$2:$A$4,Calibration!$B$2:$B$4,C88)</f>
        <v>409.57079344685292</v>
      </c>
      <c r="K88" s="2">
        <f>TREND(Calibration!$A$2:$A$4,Calibration!$C$2:$C$4,E88)</f>
        <v>586.10596026664643</v>
      </c>
      <c r="L88" s="2">
        <f>TREND(Calibration!$A$2:$A$4,Calibration!$D$2:$D$4,G88)</f>
        <v>546.69760741408061</v>
      </c>
    </row>
    <row r="89" spans="1:12" x14ac:dyDescent="0.25">
      <c r="A89">
        <v>434105</v>
      </c>
      <c r="B89">
        <v>13.88799953</v>
      </c>
      <c r="C89">
        <v>0.63400000000000001</v>
      </c>
      <c r="D89">
        <v>1063.8189697299999</v>
      </c>
      <c r="E89">
        <v>1.5224000200000001</v>
      </c>
      <c r="F89">
        <v>826.59497069999998</v>
      </c>
      <c r="G89">
        <v>1.4213999500000001</v>
      </c>
      <c r="H89">
        <v>9.9000003020963209E+37</v>
      </c>
      <c r="J89" s="2">
        <f>TREND(Calibration!$A$2:$A$4,Calibration!$B$2:$B$4,C89)</f>
        <v>405.58387693818037</v>
      </c>
      <c r="K89" s="2">
        <f>TREND(Calibration!$A$2:$A$4,Calibration!$C$2:$C$4,E89)</f>
        <v>596.18017224940536</v>
      </c>
      <c r="L89" s="2">
        <f>TREND(Calibration!$A$2:$A$4,Calibration!$D$2:$D$4,G89)</f>
        <v>544.92497988945763</v>
      </c>
    </row>
    <row r="90" spans="1:12" x14ac:dyDescent="0.25">
      <c r="A90">
        <v>439105</v>
      </c>
      <c r="B90">
        <v>13.932000159999999</v>
      </c>
      <c r="C90">
        <v>0.63779998000000004</v>
      </c>
      <c r="D90">
        <v>928.04602050999995</v>
      </c>
      <c r="E90">
        <v>1.6352000200000001</v>
      </c>
      <c r="F90">
        <v>1094.3039550799999</v>
      </c>
      <c r="G90">
        <v>1.42250001</v>
      </c>
      <c r="H90">
        <v>9.9000003020963209E+37</v>
      </c>
      <c r="J90" s="2">
        <f>TREND(Calibration!$A$2:$A$4,Calibration!$B$2:$B$4,C90)</f>
        <v>407.91467381305068</v>
      </c>
      <c r="K90" s="2">
        <f>TREND(Calibration!$A$2:$A$4,Calibration!$C$2:$C$4,E90)</f>
        <v>641.81741966608865</v>
      </c>
      <c r="L90" s="2">
        <f>TREND(Calibration!$A$2:$A$4,Calibration!$D$2:$D$4,G90)</f>
        <v>545.37846747893127</v>
      </c>
    </row>
    <row r="91" spans="1:12" x14ac:dyDescent="0.25">
      <c r="A91">
        <v>444104</v>
      </c>
      <c r="B91">
        <v>14.010000229999999</v>
      </c>
      <c r="C91">
        <v>0.64099996999999997</v>
      </c>
      <c r="D91">
        <v>1129.5510253899999</v>
      </c>
      <c r="E91">
        <v>1.4170999500000001</v>
      </c>
      <c r="F91">
        <v>1078.2120361299999</v>
      </c>
      <c r="G91">
        <v>1.42079997</v>
      </c>
      <c r="H91">
        <v>9.9000003020963209E+37</v>
      </c>
      <c r="J91" s="2">
        <f>TREND(Calibration!$A$2:$A$4,Calibration!$B$2:$B$4,C91)</f>
        <v>409.87745432547865</v>
      </c>
      <c r="K91" s="2">
        <f>TREND(Calibration!$A$2:$A$4,Calibration!$C$2:$C$4,E91)</f>
        <v>553.57728796231265</v>
      </c>
      <c r="L91" s="2">
        <f>TREND(Calibration!$A$2:$A$4,Calibration!$D$2:$D$4,G91)</f>
        <v>544.67764475870797</v>
      </c>
    </row>
    <row r="92" spans="1:12" x14ac:dyDescent="0.25">
      <c r="A92">
        <v>449104</v>
      </c>
      <c r="B92">
        <v>14.01799965</v>
      </c>
      <c r="C92">
        <v>0.64969999</v>
      </c>
      <c r="D92">
        <v>1153.4399414100001</v>
      </c>
      <c r="E92">
        <v>1.5067000399999999</v>
      </c>
      <c r="F92">
        <v>805.17797852000001</v>
      </c>
      <c r="G92">
        <v>1.42250001</v>
      </c>
      <c r="H92">
        <v>9.9000003020963209E+37</v>
      </c>
      <c r="J92" s="2">
        <f>TREND(Calibration!$A$2:$A$4,Calibration!$B$2:$B$4,C92)</f>
        <v>415.21379278707821</v>
      </c>
      <c r="K92" s="2">
        <f>TREND(Calibration!$A$2:$A$4,Calibration!$C$2:$C$4,E92)</f>
        <v>589.82818757124062</v>
      </c>
      <c r="L92" s="2">
        <f>TREND(Calibration!$A$2:$A$4,Calibration!$D$2:$D$4,G92)</f>
        <v>545.37846747893127</v>
      </c>
    </row>
    <row r="93" spans="1:12" x14ac:dyDescent="0.25">
      <c r="A93">
        <v>454104</v>
      </c>
      <c r="B93">
        <v>14.05799961</v>
      </c>
      <c r="C93">
        <v>0.65609998000000003</v>
      </c>
      <c r="D93">
        <v>9.9000003020963209E+37</v>
      </c>
      <c r="E93">
        <v>1.6088000499999999</v>
      </c>
      <c r="F93">
        <v>9.9000003020963209E+37</v>
      </c>
      <c r="G93">
        <v>1.42250001</v>
      </c>
      <c r="H93">
        <v>9.9000003020963209E+37</v>
      </c>
      <c r="J93" s="2">
        <f>TREND(Calibration!$A$2:$A$4,Calibration!$B$2:$B$4,C93)</f>
        <v>419.13935994564247</v>
      </c>
      <c r="K93" s="2">
        <f>TREND(Calibration!$A$2:$A$4,Calibration!$C$2:$C$4,E93)</f>
        <v>631.13637389762209</v>
      </c>
      <c r="L93" s="2">
        <f>TREND(Calibration!$A$2:$A$4,Calibration!$D$2:$D$4,G93)</f>
        <v>545.37846747893127</v>
      </c>
    </row>
    <row r="94" spans="1:12" x14ac:dyDescent="0.25">
      <c r="A94">
        <v>459104</v>
      </c>
      <c r="B94">
        <v>14.102999690000001</v>
      </c>
      <c r="C94">
        <v>0.65719998000000002</v>
      </c>
      <c r="D94">
        <v>9.9000003020963209E+37</v>
      </c>
      <c r="E94">
        <v>1.69790006</v>
      </c>
      <c r="F94">
        <v>1371.1280517600001</v>
      </c>
      <c r="G94">
        <v>1.4213999500000001</v>
      </c>
      <c r="H94">
        <v>9.9000003020963209E+37</v>
      </c>
      <c r="J94" s="2">
        <f>TREND(Calibration!$A$2:$A$4,Calibration!$B$2:$B$4,C94)</f>
        <v>419.81406785525184</v>
      </c>
      <c r="K94" s="2">
        <f>TREND(Calibration!$A$2:$A$4,Calibration!$C$2:$C$4,E94)</f>
        <v>667.18494837633625</v>
      </c>
      <c r="L94" s="2">
        <f>TREND(Calibration!$A$2:$A$4,Calibration!$D$2:$D$4,G94)</f>
        <v>544.92497988945763</v>
      </c>
    </row>
    <row r="95" spans="1:12" x14ac:dyDescent="0.25">
      <c r="A95">
        <v>464115</v>
      </c>
      <c r="B95">
        <v>14.152000429999999</v>
      </c>
      <c r="C95">
        <v>0.66420000999999995</v>
      </c>
      <c r="D95">
        <v>345.52499390000003</v>
      </c>
      <c r="E95">
        <v>1.7071000300000001</v>
      </c>
      <c r="F95">
        <v>9.9000003020963209E+37</v>
      </c>
      <c r="G95">
        <v>1.4213999500000001</v>
      </c>
      <c r="H95">
        <v>1007.77801514</v>
      </c>
      <c r="J95" s="2">
        <f>TREND(Calibration!$A$2:$A$4,Calibration!$B$2:$B$4,C95)</f>
        <v>424.10768204479967</v>
      </c>
      <c r="K95" s="2">
        <f>TREND(Calibration!$A$2:$A$4,Calibration!$C$2:$C$4,E95)</f>
        <v>670.90712308481204</v>
      </c>
      <c r="L95" s="2">
        <f>TREND(Calibration!$A$2:$A$4,Calibration!$D$2:$D$4,G95)</f>
        <v>544.92497988945763</v>
      </c>
    </row>
    <row r="96" spans="1:12" x14ac:dyDescent="0.25">
      <c r="A96">
        <v>469105</v>
      </c>
      <c r="B96">
        <v>14.149000170000001</v>
      </c>
      <c r="C96">
        <v>0.66210002000000001</v>
      </c>
      <c r="D96">
        <v>984.82501220999995</v>
      </c>
      <c r="E96">
        <v>1.6504000400000001</v>
      </c>
      <c r="F96">
        <v>9.9000003020963209E+37</v>
      </c>
      <c r="G96">
        <v>1.42250001</v>
      </c>
      <c r="H96">
        <v>9.9000003020963209E+37</v>
      </c>
      <c r="J96" s="2">
        <f>TREND(Calibration!$A$2:$A$4,Calibration!$B$2:$B$4,C96)</f>
        <v>422.81960944198107</v>
      </c>
      <c r="K96" s="2">
        <f>TREND(Calibration!$A$2:$A$4,Calibration!$C$2:$C$4,E96)</f>
        <v>647.96712776430263</v>
      </c>
      <c r="L96" s="2">
        <f>TREND(Calibration!$A$2:$A$4,Calibration!$D$2:$D$4,G96)</f>
        <v>545.37846747893127</v>
      </c>
    </row>
    <row r="97" spans="1:12" x14ac:dyDescent="0.25">
      <c r="A97">
        <v>474105</v>
      </c>
      <c r="B97">
        <v>14.149999619999999</v>
      </c>
      <c r="C97">
        <v>0.65339999999999998</v>
      </c>
      <c r="D97">
        <v>9.9000003020963209E+37</v>
      </c>
      <c r="E97">
        <v>1.65900004</v>
      </c>
      <c r="F97">
        <v>1086.9389648399999</v>
      </c>
      <c r="G97">
        <v>1.42079997</v>
      </c>
      <c r="H97">
        <v>9.9000003020963209E+37</v>
      </c>
      <c r="J97" s="2">
        <f>TREND(Calibration!$A$2:$A$4,Calibration!$B$2:$B$4,C97)</f>
        <v>417.48327098038152</v>
      </c>
      <c r="K97" s="2">
        <f>TREND(Calibration!$A$2:$A$4,Calibration!$C$2:$C$4,E97)</f>
        <v>651.4465632942979</v>
      </c>
      <c r="L97" s="2">
        <f>TREND(Calibration!$A$2:$A$4,Calibration!$D$2:$D$4,G97)</f>
        <v>544.67764475870797</v>
      </c>
    </row>
    <row r="98" spans="1:12" x14ac:dyDescent="0.25">
      <c r="A98">
        <v>479105</v>
      </c>
      <c r="B98">
        <v>14.211000439999999</v>
      </c>
      <c r="C98">
        <v>0.65780002000000004</v>
      </c>
      <c r="D98">
        <v>431.25299072000001</v>
      </c>
      <c r="E98">
        <v>1.4619</v>
      </c>
      <c r="F98">
        <v>9.9000003020963209E+37</v>
      </c>
      <c r="G98">
        <v>1.43060005</v>
      </c>
      <c r="H98">
        <v>9.9000003020963209E+37</v>
      </c>
      <c r="J98" s="2">
        <f>TREND(Calibration!$A$2:$A$4,Calibration!$B$2:$B$4,C98)</f>
        <v>420.18211488623547</v>
      </c>
      <c r="K98" s="2">
        <f>TREND(Calibration!$A$2:$A$4,Calibration!$C$2:$C$4,E98)</f>
        <v>571.7027397897042</v>
      </c>
      <c r="L98" s="2">
        <f>TREND(Calibration!$A$2:$A$4,Calibration!$D$2:$D$4,G98)</f>
        <v>548.71761953812825</v>
      </c>
    </row>
    <row r="99" spans="1:12" x14ac:dyDescent="0.25">
      <c r="A99">
        <v>484104</v>
      </c>
      <c r="B99">
        <v>14.24199963</v>
      </c>
      <c r="C99">
        <v>0.65829998000000001</v>
      </c>
      <c r="D99">
        <v>1312.08496094</v>
      </c>
      <c r="E99">
        <v>1.5456000599999999</v>
      </c>
      <c r="F99">
        <v>1185.57299805</v>
      </c>
      <c r="G99">
        <v>1.43110001</v>
      </c>
      <c r="H99">
        <v>9.9000003020963209E+37</v>
      </c>
      <c r="J99" s="2">
        <f>TREND(Calibration!$A$2:$A$4,Calibration!$B$2:$B$4,C99)</f>
        <v>420.48877576486115</v>
      </c>
      <c r="K99" s="2">
        <f>TREND(Calibration!$A$2:$A$4,Calibration!$C$2:$C$4,E99)</f>
        <v>605.56657265327897</v>
      </c>
      <c r="L99" s="2">
        <f>TREND(Calibration!$A$2:$A$4,Calibration!$D$2:$D$4,G99)</f>
        <v>548.92372252817722</v>
      </c>
    </row>
    <row r="100" spans="1:12" x14ac:dyDescent="0.25">
      <c r="A100">
        <v>489102</v>
      </c>
      <c r="B100">
        <v>14.32900047</v>
      </c>
      <c r="C100">
        <v>0.65450001000000002</v>
      </c>
      <c r="D100">
        <v>9.9000003020963209E+37</v>
      </c>
      <c r="E100">
        <v>1.66760004</v>
      </c>
      <c r="F100">
        <v>1146.2550048799999</v>
      </c>
      <c r="G100">
        <v>1.43060005</v>
      </c>
      <c r="H100">
        <v>9.9000003020963209E+37</v>
      </c>
      <c r="J100" s="2">
        <f>TREND(Calibration!$A$2:$A$4,Calibration!$B$2:$B$4,C100)</f>
        <v>418.15798502369915</v>
      </c>
      <c r="K100" s="2">
        <f>TREND(Calibration!$A$2:$A$4,Calibration!$C$2:$C$4,E100)</f>
        <v>654.92599882429329</v>
      </c>
      <c r="L100" s="2">
        <f>TREND(Calibration!$A$2:$A$4,Calibration!$D$2:$D$4,G100)</f>
        <v>548.71761953812825</v>
      </c>
    </row>
    <row r="101" spans="1:12" x14ac:dyDescent="0.25">
      <c r="A101">
        <v>494103</v>
      </c>
      <c r="B101">
        <v>14.43799973</v>
      </c>
      <c r="C101">
        <v>0.65179997999999995</v>
      </c>
      <c r="D101">
        <v>857.14501953000001</v>
      </c>
      <c r="E101">
        <v>1.4851000299999999</v>
      </c>
      <c r="F101">
        <v>990.53198241999996</v>
      </c>
      <c r="G101">
        <v>1.42680001</v>
      </c>
      <c r="H101">
        <v>9.9000003020963209E+37</v>
      </c>
      <c r="J101" s="2">
        <f>TREND(Calibration!$A$2:$A$4,Calibration!$B$2:$B$4,C101)</f>
        <v>416.50186538989681</v>
      </c>
      <c r="K101" s="2">
        <f>TREND(Calibration!$A$2:$A$4,Calibration!$C$2:$C$4,E101)</f>
        <v>581.08913614772257</v>
      </c>
      <c r="L101" s="2">
        <f>TREND(Calibration!$A$2:$A$4,Calibration!$D$2:$D$4,G101)</f>
        <v>547.15109500355425</v>
      </c>
    </row>
    <row r="102" spans="1:12" x14ac:dyDescent="0.25">
      <c r="A102">
        <v>499102</v>
      </c>
      <c r="B102">
        <v>14.59200001</v>
      </c>
      <c r="C102">
        <v>0.65450001000000002</v>
      </c>
      <c r="D102">
        <v>581.42797852000001</v>
      </c>
      <c r="E102">
        <v>1.6390000600000001</v>
      </c>
      <c r="F102">
        <v>9.9000003020963209E+37</v>
      </c>
      <c r="G102">
        <v>1.4284000400000001</v>
      </c>
      <c r="H102">
        <v>9.9000003020963209E+37</v>
      </c>
      <c r="J102" s="2">
        <f>TREND(Calibration!$A$2:$A$4,Calibration!$B$2:$B$4,C102)</f>
        <v>418.15798502369915</v>
      </c>
      <c r="K102" s="2">
        <f>TREND(Calibration!$A$2:$A$4,Calibration!$C$2:$C$4,E102)</f>
        <v>643.35486085113553</v>
      </c>
      <c r="L102" s="2">
        <f>TREND(Calibration!$A$2:$A$4,Calibration!$D$2:$D$4,G102)</f>
        <v>547.81068970546642</v>
      </c>
    </row>
    <row r="103" spans="1:12" x14ac:dyDescent="0.25">
      <c r="A103">
        <v>504102</v>
      </c>
      <c r="B103">
        <v>14.65999985</v>
      </c>
      <c r="C103">
        <v>0.65670002000000005</v>
      </c>
      <c r="D103">
        <v>1305.2239990200001</v>
      </c>
      <c r="E103">
        <v>1.5326000500000001</v>
      </c>
      <c r="F103">
        <v>1039.62597656</v>
      </c>
      <c r="G103">
        <v>1.4272999799999999</v>
      </c>
      <c r="H103">
        <v>9.9000003020963209E+37</v>
      </c>
      <c r="J103" s="2">
        <f>TREND(Calibration!$A$2:$A$4,Calibration!$B$2:$B$4,C103)</f>
        <v>419.5074069766261</v>
      </c>
      <c r="K103" s="2">
        <f>TREND(Calibration!$A$2:$A$4,Calibration!$C$2:$C$4,E103)</f>
        <v>600.30695675975642</v>
      </c>
      <c r="L103" s="2">
        <f>TREND(Calibration!$A$2:$A$4,Calibration!$D$2:$D$4,G103)</f>
        <v>547.35720211599278</v>
      </c>
    </row>
    <row r="104" spans="1:12" x14ac:dyDescent="0.25">
      <c r="A104">
        <v>509102</v>
      </c>
      <c r="B104">
        <v>14.72099972</v>
      </c>
      <c r="C104">
        <v>0.65719998000000002</v>
      </c>
      <c r="D104">
        <v>9.9000003020963209E+37</v>
      </c>
      <c r="E104">
        <v>1.3787000199999999</v>
      </c>
      <c r="F104">
        <v>1348.9079589800001</v>
      </c>
      <c r="G104">
        <v>1.4251999900000001</v>
      </c>
      <c r="H104">
        <v>9.9000003020963209E+37</v>
      </c>
      <c r="J104" s="2">
        <f>TREND(Calibration!$A$2:$A$4,Calibration!$B$2:$B$4,C104)</f>
        <v>419.81406785525184</v>
      </c>
      <c r="K104" s="2">
        <f>TREND(Calibration!$A$2:$A$4,Calibration!$C$2:$C$4,E104)</f>
        <v>538.04123205634335</v>
      </c>
      <c r="L104" s="2">
        <f>TREND(Calibration!$A$2:$A$4,Calibration!$D$2:$D$4,G104)</f>
        <v>546.49150442403163</v>
      </c>
    </row>
    <row r="105" spans="1:12" x14ac:dyDescent="0.25">
      <c r="A105">
        <v>514102</v>
      </c>
      <c r="B105">
        <v>14.788999560000001</v>
      </c>
      <c r="C105">
        <v>0.65880000999999999</v>
      </c>
      <c r="D105">
        <v>1129.36901855</v>
      </c>
      <c r="E105">
        <v>1.3674000500000001</v>
      </c>
      <c r="F105">
        <v>1121.61206055</v>
      </c>
      <c r="G105">
        <v>1.4251999900000001</v>
      </c>
      <c r="H105">
        <v>9.9000003020963209E+37</v>
      </c>
      <c r="J105" s="2">
        <f>TREND(Calibration!$A$2:$A$4,Calibration!$B$2:$B$4,C105)</f>
        <v>420.79547957944476</v>
      </c>
      <c r="K105" s="2">
        <f>TREND(Calibration!$A$2:$A$4,Calibration!$C$2:$C$4,E105)</f>
        <v>533.46942774170611</v>
      </c>
      <c r="L105" s="2">
        <f>TREND(Calibration!$A$2:$A$4,Calibration!$D$2:$D$4,G105)</f>
        <v>546.49150442403163</v>
      </c>
    </row>
    <row r="106" spans="1:12" x14ac:dyDescent="0.25">
      <c r="A106">
        <v>519103</v>
      </c>
      <c r="B106">
        <v>14.8579998</v>
      </c>
      <c r="C106">
        <v>0.65560001000000001</v>
      </c>
      <c r="D106">
        <v>785.39001465000001</v>
      </c>
      <c r="E106">
        <v>1.3128000500000001</v>
      </c>
      <c r="F106">
        <v>888.10797118999994</v>
      </c>
      <c r="G106">
        <v>1.4284000400000001</v>
      </c>
      <c r="H106">
        <v>9.9000003020963209E+37</v>
      </c>
      <c r="J106" s="2">
        <f>TREND(Calibration!$A$2:$A$4,Calibration!$B$2:$B$4,C106)</f>
        <v>418.83269293330846</v>
      </c>
      <c r="K106" s="2">
        <f>TREND(Calibration!$A$2:$A$4,Calibration!$C$2:$C$4,E106)</f>
        <v>511.37905798150302</v>
      </c>
      <c r="L106" s="2">
        <f>TREND(Calibration!$A$2:$A$4,Calibration!$D$2:$D$4,G106)</f>
        <v>547.81068970546642</v>
      </c>
    </row>
    <row r="107" spans="1:12" x14ac:dyDescent="0.25">
      <c r="A107">
        <v>524114</v>
      </c>
      <c r="B107">
        <v>14.88700008</v>
      </c>
      <c r="C107">
        <v>0.65719998000000002</v>
      </c>
      <c r="D107">
        <v>707.42602538999995</v>
      </c>
      <c r="E107">
        <v>1.45220006</v>
      </c>
      <c r="F107">
        <v>1134.1450195299999</v>
      </c>
      <c r="G107">
        <v>1.4284000400000001</v>
      </c>
      <c r="H107">
        <v>9.9000003020963209E+37</v>
      </c>
      <c r="J107" s="2">
        <f>TREND(Calibration!$A$2:$A$4,Calibration!$B$2:$B$4,C107)</f>
        <v>419.81406785525184</v>
      </c>
      <c r="K107" s="2">
        <f>TREND(Calibration!$A$2:$A$4,Calibration!$C$2:$C$4,E107)</f>
        <v>567.77828445542252</v>
      </c>
      <c r="L107" s="2">
        <f>TREND(Calibration!$A$2:$A$4,Calibration!$D$2:$D$4,G107)</f>
        <v>547.81068970546642</v>
      </c>
    </row>
    <row r="108" spans="1:12" x14ac:dyDescent="0.25">
      <c r="A108">
        <v>529103</v>
      </c>
      <c r="B108">
        <v>14.95699978</v>
      </c>
      <c r="C108">
        <v>0.65020001000000005</v>
      </c>
      <c r="D108">
        <v>9.9000003020963209E+37</v>
      </c>
      <c r="E108">
        <v>1.39279997</v>
      </c>
      <c r="F108">
        <v>811.99102783000001</v>
      </c>
      <c r="G108">
        <v>1.4160000100000001</v>
      </c>
      <c r="H108">
        <v>9.9000003020963209E+37</v>
      </c>
      <c r="J108" s="2">
        <f>TREND(Calibration!$A$2:$A$4,Calibration!$B$2:$B$4,C108)</f>
        <v>415.52049046795355</v>
      </c>
      <c r="K108" s="2">
        <f>TREND(Calibration!$A$2:$A$4,Calibration!$C$2:$C$4,E108)</f>
        <v>543.74586775415253</v>
      </c>
      <c r="L108" s="2">
        <f>TREND(Calibration!$A$2:$A$4,Calibration!$D$2:$D$4,G108)</f>
        <v>542.69891424403613</v>
      </c>
    </row>
    <row r="109" spans="1:12" x14ac:dyDescent="0.25">
      <c r="A109">
        <v>534102</v>
      </c>
      <c r="B109">
        <v>15.08100033</v>
      </c>
      <c r="C109">
        <v>0.65179997999999995</v>
      </c>
      <c r="D109">
        <v>632.04101562000005</v>
      </c>
      <c r="E109">
        <v>1.47920001</v>
      </c>
      <c r="F109">
        <v>9.9000003020963209E+37</v>
      </c>
      <c r="G109">
        <v>1.4191999399999999</v>
      </c>
      <c r="H109">
        <v>9.9000003020963209E+37</v>
      </c>
      <c r="J109" s="2">
        <f>TREND(Calibration!$A$2:$A$4,Calibration!$B$2:$B$4,C109)</f>
        <v>416.50186538989681</v>
      </c>
      <c r="K109" s="2">
        <f>TREND(Calibration!$A$2:$A$4,Calibration!$C$2:$C$4,E109)</f>
        <v>578.70207344822461</v>
      </c>
      <c r="L109" s="2">
        <f>TREND(Calibration!$A$2:$A$4,Calibration!$D$2:$D$4,G109)</f>
        <v>544.0180500567958</v>
      </c>
    </row>
    <row r="110" spans="1:12" x14ac:dyDescent="0.25">
      <c r="A110">
        <v>539103</v>
      </c>
      <c r="B110">
        <v>15.18500042</v>
      </c>
      <c r="C110">
        <v>0.65609998000000003</v>
      </c>
      <c r="D110">
        <v>791.93298340000001</v>
      </c>
      <c r="E110">
        <v>1.3976000500000001</v>
      </c>
      <c r="F110">
        <v>9.9000003020963209E+37</v>
      </c>
      <c r="G110">
        <v>1.4272999799999999</v>
      </c>
      <c r="H110">
        <v>9.9000003020963209E+37</v>
      </c>
      <c r="J110" s="2">
        <f>TREND(Calibration!$A$2:$A$4,Calibration!$B$2:$B$4,C110)</f>
        <v>419.13935994564247</v>
      </c>
      <c r="K110" s="2">
        <f>TREND(Calibration!$A$2:$A$4,Calibration!$C$2:$C$4,E110)</f>
        <v>545.6879106493642</v>
      </c>
      <c r="L110" s="2">
        <f>TREND(Calibration!$A$2:$A$4,Calibration!$D$2:$D$4,G110)</f>
        <v>547.35720211599278</v>
      </c>
    </row>
    <row r="111" spans="1:12" x14ac:dyDescent="0.25">
      <c r="A111">
        <v>544102</v>
      </c>
      <c r="B111">
        <v>15.23700047</v>
      </c>
      <c r="C111">
        <v>0.64910000999999995</v>
      </c>
      <c r="D111">
        <v>955.47399901999995</v>
      </c>
      <c r="E111">
        <v>1.53209996</v>
      </c>
      <c r="F111">
        <v>9.9000003020963209E+37</v>
      </c>
      <c r="G111">
        <v>1.4386999600000001</v>
      </c>
      <c r="H111">
        <v>9.9000003020963209E+37</v>
      </c>
      <c r="J111" s="2">
        <f>TREND(Calibration!$A$2:$A$4,Calibration!$B$2:$B$4,C111)</f>
        <v>414.84578255834413</v>
      </c>
      <c r="K111" s="2">
        <f>TREND(Calibration!$A$2:$A$4,Calibration!$C$2:$C$4,E111)</f>
        <v>600.10462758368715</v>
      </c>
      <c r="L111" s="2">
        <f>TREND(Calibration!$A$2:$A$4,Calibration!$D$2:$D$4,G111)</f>
        <v>552.05671800626055</v>
      </c>
    </row>
    <row r="112" spans="1:12" x14ac:dyDescent="0.25">
      <c r="A112">
        <v>549102</v>
      </c>
      <c r="B112">
        <v>15.28299999</v>
      </c>
      <c r="C112">
        <v>0.64859997999999996</v>
      </c>
      <c r="D112">
        <v>9.9000003020963209E+37</v>
      </c>
      <c r="E112">
        <v>1.5887999500000001</v>
      </c>
      <c r="F112">
        <v>9.9000003020963209E+37</v>
      </c>
      <c r="G112">
        <v>1.47109997</v>
      </c>
      <c r="H112">
        <v>9.9000003020963209E+37</v>
      </c>
      <c r="J112" s="2">
        <f>TREND(Calibration!$A$2:$A$4,Calibration!$B$2:$B$4,C112)</f>
        <v>414.53907874376057</v>
      </c>
      <c r="K112" s="2">
        <f>TREND(Calibration!$A$2:$A$4,Calibration!$C$2:$C$4,E112)</f>
        <v>623.04462290419656</v>
      </c>
      <c r="L112" s="2">
        <f>TREND(Calibration!$A$2:$A$4,Calibration!$D$2:$D$4,G112)</f>
        <v>565.41326440720468</v>
      </c>
    </row>
    <row r="113" spans="1:12" x14ac:dyDescent="0.25">
      <c r="A113">
        <v>554103</v>
      </c>
      <c r="B113">
        <v>15.347000120000001</v>
      </c>
      <c r="C113">
        <v>0.64639997000000005</v>
      </c>
      <c r="D113">
        <v>1145.4809570299999</v>
      </c>
      <c r="E113">
        <v>1.7848000500000001</v>
      </c>
      <c r="F113">
        <v>1120.18200684</v>
      </c>
      <c r="G113">
        <v>1.47920001</v>
      </c>
      <c r="H113">
        <v>9.9000003020963209E+37</v>
      </c>
      <c r="J113" s="2">
        <f>TREND(Calibration!$A$2:$A$4,Calibration!$B$2:$B$4,C113)</f>
        <v>413.18965679083362</v>
      </c>
      <c r="K113" s="2">
        <f>TREND(Calibration!$A$2:$A$4,Calibration!$C$2:$C$4,E113)</f>
        <v>702.34342660450386</v>
      </c>
      <c r="L113" s="2">
        <f>TREND(Calibration!$A$2:$A$4,Calibration!$D$2:$D$4,G113)</f>
        <v>568.75241646640166</v>
      </c>
    </row>
    <row r="114" spans="1:12" x14ac:dyDescent="0.25">
      <c r="A114">
        <v>559104</v>
      </c>
      <c r="B114">
        <v>15.369999890000001</v>
      </c>
      <c r="C114">
        <v>0.64259999999999995</v>
      </c>
      <c r="D114">
        <v>1335.4689941399999</v>
      </c>
      <c r="E114">
        <v>1.4645999700000001</v>
      </c>
      <c r="F114">
        <v>573.94000243999994</v>
      </c>
      <c r="G114">
        <v>1.46510005</v>
      </c>
      <c r="H114">
        <v>9.9000003020963209E+37</v>
      </c>
      <c r="J114" s="2">
        <f>TREND(Calibration!$A$2:$A$4,Calibration!$B$2:$B$4,C114)</f>
        <v>410.85886604967158</v>
      </c>
      <c r="K114" s="2">
        <f>TREND(Calibration!$A$2:$A$4,Calibration!$C$2:$C$4,E114)</f>
        <v>572.79510857434627</v>
      </c>
      <c r="L114" s="2">
        <f>TREND(Calibration!$A$2:$A$4,Calibration!$D$2:$D$4,G114)</f>
        <v>562.93986363103352</v>
      </c>
    </row>
    <row r="115" spans="1:12" x14ac:dyDescent="0.25">
      <c r="A115">
        <v>564103</v>
      </c>
      <c r="B115">
        <v>15.36699963</v>
      </c>
      <c r="C115">
        <v>0.64529996999999995</v>
      </c>
      <c r="D115">
        <v>857.87597656000003</v>
      </c>
      <c r="E115">
        <v>1.47539997</v>
      </c>
      <c r="F115">
        <v>992.43902588000003</v>
      </c>
      <c r="G115">
        <v>1.4553999900000001</v>
      </c>
      <c r="H115">
        <v>9.9000003020963209E+37</v>
      </c>
      <c r="J115" s="2">
        <f>TREND(Calibration!$A$2:$A$4,Calibration!$B$2:$B$4,C115)</f>
        <v>412.51494888122426</v>
      </c>
      <c r="K115" s="2">
        <f>TREND(Calibration!$A$2:$A$4,Calibration!$C$2:$C$4,E115)</f>
        <v>577.16463226317762</v>
      </c>
      <c r="L115" s="2">
        <f>TREND(Calibration!$A$2:$A$4,Calibration!$D$2:$D$4,G115)</f>
        <v>558.94112099231393</v>
      </c>
    </row>
    <row r="116" spans="1:12" x14ac:dyDescent="0.25">
      <c r="A116">
        <v>569103</v>
      </c>
      <c r="B116">
        <v>15.30200005</v>
      </c>
      <c r="C116">
        <v>0.64319998</v>
      </c>
      <c r="D116">
        <v>1362.4090576200001</v>
      </c>
      <c r="E116">
        <v>1.5493999700000001</v>
      </c>
      <c r="F116">
        <v>1008.50598145</v>
      </c>
      <c r="G116">
        <v>1.45650005</v>
      </c>
      <c r="H116">
        <v>9.9000003020963209E+37</v>
      </c>
      <c r="J116" s="2">
        <f>TREND(Calibration!$A$2:$A$4,Calibration!$B$2:$B$4,C116)</f>
        <v>411.2268762784056</v>
      </c>
      <c r="K116" s="2">
        <f>TREND(Calibration!$A$2:$A$4,Calibration!$C$2:$C$4,E116)</f>
        <v>607.10396124220745</v>
      </c>
      <c r="L116" s="2">
        <f>TREND(Calibration!$A$2:$A$4,Calibration!$D$2:$D$4,G116)</f>
        <v>559.39460858178757</v>
      </c>
    </row>
    <row r="117" spans="1:12" x14ac:dyDescent="0.25">
      <c r="A117">
        <v>574102</v>
      </c>
      <c r="B117">
        <v>15.26599979</v>
      </c>
      <c r="C117">
        <v>0.64259999999999995</v>
      </c>
      <c r="D117">
        <v>1230.5860595700001</v>
      </c>
      <c r="E117">
        <v>1.53530002</v>
      </c>
      <c r="F117">
        <v>945.04400635000002</v>
      </c>
      <c r="G117">
        <v>1.4592000199999999</v>
      </c>
      <c r="H117">
        <v>9.9000003020963209E+37</v>
      </c>
      <c r="J117" s="2">
        <f>TREND(Calibration!$A$2:$A$4,Calibration!$B$2:$B$4,C117)</f>
        <v>410.85886604967158</v>
      </c>
      <c r="K117" s="2">
        <f>TREND(Calibration!$A$2:$A$4,Calibration!$C$2:$C$4,E117)</f>
        <v>601.39932554439838</v>
      </c>
      <c r="L117" s="2">
        <f>TREND(Calibration!$A$2:$A$4,Calibration!$D$2:$D$4,G117)</f>
        <v>560.50764140449826</v>
      </c>
    </row>
    <row r="118" spans="1:12" x14ac:dyDescent="0.25">
      <c r="A118">
        <v>579104</v>
      </c>
      <c r="B118">
        <v>15.23700047</v>
      </c>
      <c r="C118">
        <v>0.63990002999999995</v>
      </c>
      <c r="D118">
        <v>9.9000003020963209E+37</v>
      </c>
      <c r="E118">
        <v>1.54830003</v>
      </c>
      <c r="F118">
        <v>583.26000977000001</v>
      </c>
      <c r="G118">
        <v>1.4543000500000001</v>
      </c>
      <c r="H118">
        <v>9.9000003020963209E+37</v>
      </c>
      <c r="J118" s="2">
        <f>TREND(Calibration!$A$2:$A$4,Calibration!$B$2:$B$4,C118)</f>
        <v>409.2027832181189</v>
      </c>
      <c r="K118" s="2">
        <f>TREND(Calibration!$A$2:$A$4,Calibration!$C$2:$C$4,E118)</f>
        <v>606.65894143792104</v>
      </c>
      <c r="L118" s="2">
        <f>TREND(Calibration!$A$2:$A$4,Calibration!$D$2:$D$4,G118)</f>
        <v>558.4876828715154</v>
      </c>
    </row>
    <row r="119" spans="1:12" x14ac:dyDescent="0.25">
      <c r="A119">
        <v>584102</v>
      </c>
      <c r="B119">
        <v>15.239999770000001</v>
      </c>
      <c r="C119">
        <v>0.63450002999999999</v>
      </c>
      <c r="D119">
        <v>1265.80700684</v>
      </c>
      <c r="E119">
        <v>1.4117000099999999</v>
      </c>
      <c r="F119">
        <v>967.09997558999999</v>
      </c>
      <c r="G119">
        <v>1.43700004</v>
      </c>
      <c r="H119">
        <v>1225.0670166</v>
      </c>
      <c r="J119" s="2">
        <f>TREND(Calibration!$A$2:$A$4,Calibration!$B$2:$B$4,C119)</f>
        <v>405.89058075276398</v>
      </c>
      <c r="K119" s="2">
        <f>TREND(Calibration!$A$2:$A$4,Calibration!$C$2:$C$4,E119)</f>
        <v>551.39255039302839</v>
      </c>
      <c r="L119" s="2">
        <f>TREND(Calibration!$A$2:$A$4,Calibration!$D$2:$D$4,G119)</f>
        <v>551.35594475471237</v>
      </c>
    </row>
    <row r="120" spans="1:12" x14ac:dyDescent="0.25">
      <c r="A120">
        <v>589105</v>
      </c>
      <c r="B120">
        <v>15.26599979</v>
      </c>
      <c r="C120">
        <v>0.63510001000000005</v>
      </c>
      <c r="D120">
        <v>975.99200439000003</v>
      </c>
      <c r="E120">
        <v>1.4553999900000001</v>
      </c>
      <c r="F120">
        <v>1007.14300537</v>
      </c>
      <c r="G120">
        <v>1.45700002</v>
      </c>
      <c r="H120">
        <v>9.9000003020963209E+37</v>
      </c>
      <c r="J120" s="2">
        <f>TREND(Calibration!$A$2:$A$4,Calibration!$B$2:$B$4,C120)</f>
        <v>406.258590981498</v>
      </c>
      <c r="K120" s="2">
        <f>TREND(Calibration!$A$2:$A$4,Calibration!$C$2:$C$4,E120)</f>
        <v>569.07292982001536</v>
      </c>
      <c r="L120" s="2">
        <f>TREND(Calibration!$A$2:$A$4,Calibration!$D$2:$D$4,G120)</f>
        <v>559.6007156942261</v>
      </c>
    </row>
    <row r="121" spans="1:12" x14ac:dyDescent="0.25">
      <c r="A121">
        <v>594104</v>
      </c>
      <c r="B121">
        <v>15.24699974</v>
      </c>
      <c r="C121">
        <v>0.63349997999999996</v>
      </c>
      <c r="D121">
        <v>1224.7309570299999</v>
      </c>
      <c r="E121">
        <v>1.5456000599999999</v>
      </c>
      <c r="F121">
        <v>1094.2569580100001</v>
      </c>
      <c r="G121">
        <v>1.4510999899999999</v>
      </c>
      <c r="H121">
        <v>9.9000003020963209E+37</v>
      </c>
      <c r="J121" s="2">
        <f>TREND(Calibration!$A$2:$A$4,Calibration!$B$2:$B$4,C121)</f>
        <v>405.27717925730502</v>
      </c>
      <c r="K121" s="2">
        <f>TREND(Calibration!$A$2:$A$4,Calibration!$C$2:$C$4,E121)</f>
        <v>605.56657265327897</v>
      </c>
      <c r="L121" s="2">
        <f>TREND(Calibration!$A$2:$A$4,Calibration!$D$2:$D$4,G121)</f>
        <v>557.16849346769084</v>
      </c>
    </row>
    <row r="122" spans="1:12" x14ac:dyDescent="0.25">
      <c r="A122">
        <v>599103</v>
      </c>
      <c r="B122">
        <v>15.22099972</v>
      </c>
      <c r="C122">
        <v>0.63239997999999997</v>
      </c>
      <c r="D122">
        <v>9.9000003020963209E+37</v>
      </c>
      <c r="E122">
        <v>1.5850000399999999</v>
      </c>
      <c r="F122">
        <v>726.81500243999994</v>
      </c>
      <c r="G122">
        <v>1.4376000200000001</v>
      </c>
      <c r="H122">
        <v>9.9000003020963209E+37</v>
      </c>
      <c r="J122" s="2">
        <f>TREND(Calibration!$A$2:$A$4,Calibration!$B$2:$B$4,C122)</f>
        <v>404.60247134769565</v>
      </c>
      <c r="K122" s="2">
        <f>TREND(Calibration!$A$2:$A$4,Calibration!$C$2:$C$4,E122)</f>
        <v>621.50723431526808</v>
      </c>
      <c r="L122" s="2">
        <f>TREND(Calibration!$A$2:$A$4,Calibration!$D$2:$D$4,G122)</f>
        <v>551.60327988546203</v>
      </c>
    </row>
    <row r="123" spans="1:12" x14ac:dyDescent="0.25">
      <c r="A123">
        <v>604105</v>
      </c>
      <c r="B123">
        <v>15.19200039</v>
      </c>
      <c r="C123">
        <v>0.63349997999999996</v>
      </c>
      <c r="D123">
        <v>534.43597411999997</v>
      </c>
      <c r="E123">
        <v>1.6081999499999999</v>
      </c>
      <c r="F123">
        <v>9.9000003020963209E+37</v>
      </c>
      <c r="G123">
        <v>1.43490005</v>
      </c>
      <c r="H123">
        <v>1136.8530273399999</v>
      </c>
      <c r="J123" s="2">
        <f>TREND(Calibration!$A$2:$A$4,Calibration!$B$2:$B$4,C123)</f>
        <v>405.27717925730502</v>
      </c>
      <c r="K123" s="2">
        <f>TREND(Calibration!$A$2:$A$4,Calibration!$C$2:$C$4,E123)</f>
        <v>630.89358212302329</v>
      </c>
      <c r="L123" s="2">
        <f>TREND(Calibration!$A$2:$A$4,Calibration!$D$2:$D$4,G123)</f>
        <v>550.49024706275122</v>
      </c>
    </row>
    <row r="124" spans="1:12" x14ac:dyDescent="0.25">
      <c r="A124">
        <v>609103</v>
      </c>
      <c r="B124">
        <v>15.06200027</v>
      </c>
      <c r="C124">
        <v>0.63510001000000005</v>
      </c>
      <c r="D124">
        <v>1082.4439697299999</v>
      </c>
      <c r="E124">
        <v>1.5829000499999999</v>
      </c>
      <c r="F124">
        <v>9.9000003020963209E+37</v>
      </c>
      <c r="G124">
        <v>1.43649995</v>
      </c>
      <c r="H124">
        <v>9.9000003020963209E+37</v>
      </c>
      <c r="J124" s="2">
        <f>TREND(Calibration!$A$2:$A$4,Calibration!$B$2:$B$4,C124)</f>
        <v>406.258590981498</v>
      </c>
      <c r="K124" s="2">
        <f>TREND(Calibration!$A$2:$A$4,Calibration!$C$2:$C$4,E124)</f>
        <v>620.65760875496164</v>
      </c>
      <c r="L124" s="2">
        <f>TREND(Calibration!$A$2:$A$4,Calibration!$D$2:$D$4,G124)</f>
        <v>551.14978817359872</v>
      </c>
    </row>
    <row r="125" spans="1:12" x14ac:dyDescent="0.25">
      <c r="A125">
        <v>614104</v>
      </c>
      <c r="B125">
        <v>14.916000370000001</v>
      </c>
      <c r="C125">
        <v>0.63290000000000002</v>
      </c>
      <c r="D125">
        <v>1092.9079589800001</v>
      </c>
      <c r="E125">
        <v>1.68110001</v>
      </c>
      <c r="F125">
        <v>9.9000003020963209E+37</v>
      </c>
      <c r="G125">
        <v>1.43429995</v>
      </c>
      <c r="H125">
        <v>1310.0510253899999</v>
      </c>
      <c r="J125" s="2">
        <f>TREND(Calibration!$A$2:$A$4,Calibration!$B$2:$B$4,C125)</f>
        <v>404.90916902857106</v>
      </c>
      <c r="K125" s="2">
        <f>TREND(Calibration!$A$2:$A$4,Calibration!$C$2:$C$4,E125)</f>
        <v>660.38789129776671</v>
      </c>
      <c r="L125" s="2">
        <f>TREND(Calibration!$A$2:$A$4,Calibration!$D$2:$D$4,G125)</f>
        <v>550.24286246332656</v>
      </c>
    </row>
    <row r="126" spans="1:12" x14ac:dyDescent="0.25">
      <c r="A126">
        <v>619105</v>
      </c>
      <c r="B126">
        <v>14.786000250000001</v>
      </c>
      <c r="C126">
        <v>0.63080000999999997</v>
      </c>
      <c r="D126">
        <v>1040.0190429700001</v>
      </c>
      <c r="E126">
        <v>1.7443000099999999</v>
      </c>
      <c r="F126">
        <v>9.9000003020963209E+37</v>
      </c>
      <c r="G126">
        <v>1.4068000300000001</v>
      </c>
      <c r="H126">
        <v>9.9000003020963209E+37</v>
      </c>
      <c r="J126" s="2">
        <f>TREND(Calibration!$A$2:$A$4,Calibration!$B$2:$B$4,C126)</f>
        <v>403.62109642575234</v>
      </c>
      <c r="K126" s="2">
        <f>TREND(Calibration!$A$2:$A$4,Calibration!$C$2:$C$4,E126)</f>
        <v>685.95769658796507</v>
      </c>
      <c r="L126" s="2">
        <f>TREND(Calibration!$A$2:$A$4,Calibration!$D$2:$D$4,G126)</f>
        <v>538.90632406404052</v>
      </c>
    </row>
    <row r="127" spans="1:12" x14ac:dyDescent="0.25">
      <c r="A127">
        <v>624105</v>
      </c>
      <c r="B127">
        <v>14.65999985</v>
      </c>
      <c r="C127">
        <v>0.62589996999999997</v>
      </c>
      <c r="D127">
        <v>1042.1579589800001</v>
      </c>
      <c r="E127">
        <v>1.7460000499999999</v>
      </c>
      <c r="F127">
        <v>9.9000003020963209E+37</v>
      </c>
      <c r="G127">
        <v>1.41439998</v>
      </c>
      <c r="H127">
        <v>9.9000003020963209E+37</v>
      </c>
      <c r="J127" s="2">
        <f>TREND(Calibration!$A$2:$A$4,Calibration!$B$2:$B$4,C127)</f>
        <v>400.6155548390231</v>
      </c>
      <c r="K127" s="2">
        <f>TREND(Calibration!$A$2:$A$4,Calibration!$C$2:$C$4,E127)</f>
        <v>686.64550816685039</v>
      </c>
      <c r="L127" s="2">
        <f>TREND(Calibration!$A$2:$A$4,Calibration!$D$2:$D$4,G127)</f>
        <v>542.03931954212385</v>
      </c>
    </row>
    <row r="128" spans="1:12" x14ac:dyDescent="0.25">
      <c r="A128">
        <v>629104</v>
      </c>
      <c r="B128">
        <v>14.62100029</v>
      </c>
      <c r="C128">
        <v>0.62429999999999997</v>
      </c>
      <c r="D128">
        <v>1323.4520263700001</v>
      </c>
      <c r="E128">
        <v>1.74380004</v>
      </c>
      <c r="F128">
        <v>9.9000003020963209E+37</v>
      </c>
      <c r="G128">
        <v>1.4046000199999999</v>
      </c>
      <c r="H128">
        <v>9.9000003020963209E+37</v>
      </c>
      <c r="J128" s="2">
        <f>TREND(Calibration!$A$2:$A$4,Calibration!$B$2:$B$4,C128)</f>
        <v>399.63417991707979</v>
      </c>
      <c r="K128" s="2">
        <f>TREND(Calibration!$A$2:$A$4,Calibration!$C$2:$C$4,E128)</f>
        <v>685.75541596215908</v>
      </c>
      <c r="L128" s="2">
        <f>TREND(Calibration!$A$2:$A$4,Calibration!$D$2:$D$4,G128)</f>
        <v>537.99939423137869</v>
      </c>
    </row>
    <row r="129" spans="1:12" x14ac:dyDescent="0.25">
      <c r="A129">
        <v>634105</v>
      </c>
      <c r="B129">
        <v>14.630000109999999</v>
      </c>
      <c r="C129">
        <v>0.62429999999999997</v>
      </c>
      <c r="D129">
        <v>283.69601440000002</v>
      </c>
      <c r="E129">
        <v>1.7443000099999999</v>
      </c>
      <c r="F129">
        <v>9.9000003020963209E+37</v>
      </c>
      <c r="G129">
        <v>1.4121999700000001</v>
      </c>
      <c r="H129">
        <v>9.9000003020963209E+37</v>
      </c>
      <c r="J129" s="2">
        <f>TREND(Calibration!$A$2:$A$4,Calibration!$B$2:$B$4,C129)</f>
        <v>399.63417991707979</v>
      </c>
      <c r="K129" s="2">
        <f>TREND(Calibration!$A$2:$A$4,Calibration!$C$2:$C$4,E129)</f>
        <v>685.95769658796507</v>
      </c>
      <c r="L129" s="2">
        <f>TREND(Calibration!$A$2:$A$4,Calibration!$D$2:$D$4,G129)</f>
        <v>541.13238970946202</v>
      </c>
    </row>
    <row r="130" spans="1:12" x14ac:dyDescent="0.25">
      <c r="A130">
        <v>639105</v>
      </c>
      <c r="B130">
        <v>14.6079998</v>
      </c>
      <c r="C130">
        <v>0.62370002000000002</v>
      </c>
      <c r="D130">
        <v>9.9000003020963209E+37</v>
      </c>
      <c r="E130">
        <v>1.4380999800000001</v>
      </c>
      <c r="F130">
        <v>9.9000003020963209E+37</v>
      </c>
      <c r="G130">
        <v>1.4160000100000001</v>
      </c>
      <c r="H130">
        <v>9.9000003020963209E+37</v>
      </c>
      <c r="J130" s="2">
        <f>TREND(Calibration!$A$2:$A$4,Calibration!$B$2:$B$4,C130)</f>
        <v>399.26616968834577</v>
      </c>
      <c r="K130" s="2">
        <f>TREND(Calibration!$A$2:$A$4,Calibration!$C$2:$C$4,E130)</f>
        <v>562.07359616149495</v>
      </c>
      <c r="L130" s="2">
        <f>TREND(Calibration!$A$2:$A$4,Calibration!$D$2:$D$4,G130)</f>
        <v>542.69891424403613</v>
      </c>
    </row>
    <row r="131" spans="1:12" x14ac:dyDescent="0.25">
      <c r="A131">
        <v>644104</v>
      </c>
      <c r="B131">
        <v>14.64000034</v>
      </c>
      <c r="C131">
        <v>0.62209999999999999</v>
      </c>
      <c r="D131">
        <v>686.11297606999995</v>
      </c>
      <c r="E131">
        <v>1.403</v>
      </c>
      <c r="F131">
        <v>1227.3129882799999</v>
      </c>
      <c r="G131">
        <v>1.4117000099999999</v>
      </c>
      <c r="H131">
        <v>9.9000003020963209E+37</v>
      </c>
      <c r="J131" s="2">
        <f>TREND(Calibration!$A$2:$A$4,Calibration!$B$2:$B$4,C131)</f>
        <v>398.28476409786111</v>
      </c>
      <c r="K131" s="2">
        <f>TREND(Calibration!$A$2:$A$4,Calibration!$C$2:$C$4,E131)</f>
        <v>547.87265226450347</v>
      </c>
      <c r="L131" s="2">
        <f>TREND(Calibration!$A$2:$A$4,Calibration!$D$2:$D$4,G131)</f>
        <v>540.92628671941304</v>
      </c>
    </row>
    <row r="132" spans="1:12" x14ac:dyDescent="0.25">
      <c r="A132">
        <v>649105</v>
      </c>
      <c r="B132">
        <v>14.60499954</v>
      </c>
      <c r="C132">
        <v>0.62370002000000002</v>
      </c>
      <c r="D132">
        <v>878.69396973000005</v>
      </c>
      <c r="E132">
        <v>1.4073</v>
      </c>
      <c r="F132">
        <v>824.78002930000002</v>
      </c>
      <c r="G132">
        <v>1.4137999999999999</v>
      </c>
      <c r="H132">
        <v>9.9000003020963209E+37</v>
      </c>
      <c r="J132" s="2">
        <f>TREND(Calibration!$A$2:$A$4,Calibration!$B$2:$B$4,C132)</f>
        <v>399.26616968834577</v>
      </c>
      <c r="K132" s="2">
        <f>TREND(Calibration!$A$2:$A$4,Calibration!$C$2:$C$4,E132)</f>
        <v>549.61237002950122</v>
      </c>
      <c r="L132" s="2">
        <f>TREND(Calibration!$A$2:$A$4,Calibration!$D$2:$D$4,G132)</f>
        <v>541.79198441137419</v>
      </c>
    </row>
    <row r="133" spans="1:12" x14ac:dyDescent="0.25">
      <c r="A133">
        <v>654105</v>
      </c>
      <c r="B133">
        <v>14.52999973</v>
      </c>
      <c r="C133">
        <v>0.62540001000000001</v>
      </c>
      <c r="D133">
        <v>520.49499512</v>
      </c>
      <c r="E133">
        <v>1.81400001</v>
      </c>
      <c r="F133">
        <v>9.9000003020963209E+37</v>
      </c>
      <c r="G133">
        <v>1.4180999999999999</v>
      </c>
      <c r="H133">
        <v>9.9000003020963209E+37</v>
      </c>
      <c r="J133" s="2">
        <f>TREND(Calibration!$A$2:$A$4,Calibration!$B$2:$B$4,C133)</f>
        <v>400.30889396039743</v>
      </c>
      <c r="K133" s="2">
        <f>TREND(Calibration!$A$2:$A$4,Calibration!$C$2:$C$4,E133)</f>
        <v>714.15730780199726</v>
      </c>
      <c r="L133" s="2">
        <f>TREND(Calibration!$A$2:$A$4,Calibration!$D$2:$D$4,G133)</f>
        <v>543.56461193599716</v>
      </c>
    </row>
    <row r="134" spans="1:12" x14ac:dyDescent="0.25">
      <c r="A134">
        <v>659104</v>
      </c>
      <c r="B134">
        <v>14.399999619999999</v>
      </c>
      <c r="C134">
        <v>0.62809998</v>
      </c>
      <c r="D134">
        <v>1051.29003906</v>
      </c>
      <c r="E134">
        <v>1.5067000399999999</v>
      </c>
      <c r="F134">
        <v>971.84802246000004</v>
      </c>
      <c r="G134">
        <v>1.4198000399999999</v>
      </c>
      <c r="H134">
        <v>9.9000003020963209E+37</v>
      </c>
      <c r="J134" s="2">
        <f>TREND(Calibration!$A$2:$A$4,Calibration!$B$2:$B$4,C134)</f>
        <v>401.96497679195005</v>
      </c>
      <c r="K134" s="2">
        <f>TREND(Calibration!$A$2:$A$4,Calibration!$C$2:$C$4,E134)</f>
        <v>589.82818757124062</v>
      </c>
      <c r="L134" s="2">
        <f>TREND(Calibration!$A$2:$A$4,Calibration!$D$2:$D$4,G134)</f>
        <v>544.26543465622046</v>
      </c>
    </row>
    <row r="135" spans="1:12" x14ac:dyDescent="0.25">
      <c r="A135">
        <v>664104</v>
      </c>
      <c r="B135">
        <v>14.2670002</v>
      </c>
      <c r="C135">
        <v>0.62319999999999998</v>
      </c>
      <c r="D135">
        <v>1158.1059570299999</v>
      </c>
      <c r="E135">
        <v>1.52509999</v>
      </c>
      <c r="F135">
        <v>1173.875</v>
      </c>
      <c r="G135">
        <v>1.41869998</v>
      </c>
      <c r="H135">
        <v>9.9000003020963209E+37</v>
      </c>
      <c r="J135" s="2">
        <f>TREND(Calibration!$A$2:$A$4,Calibration!$B$2:$B$4,C135)</f>
        <v>398.95947200747042</v>
      </c>
      <c r="K135" s="2">
        <f>TREND(Calibration!$A$2:$A$4,Calibration!$C$2:$C$4,E135)</f>
        <v>597.27254103404732</v>
      </c>
      <c r="L135" s="2">
        <f>TREND(Calibration!$A$2:$A$4,Calibration!$D$2:$D$4,G135)</f>
        <v>543.81194706674682</v>
      </c>
    </row>
    <row r="136" spans="1:12" x14ac:dyDescent="0.25">
      <c r="A136">
        <v>669105</v>
      </c>
      <c r="B136">
        <v>14.13099957</v>
      </c>
      <c r="C136">
        <v>0.62699996999999996</v>
      </c>
      <c r="D136">
        <v>1230.9930419899999</v>
      </c>
      <c r="E136">
        <v>1.3793</v>
      </c>
      <c r="F136">
        <v>9.9000003020963209E+37</v>
      </c>
      <c r="G136">
        <v>1.41760004</v>
      </c>
      <c r="H136">
        <v>9.9000003020963209E+37</v>
      </c>
      <c r="J136" s="2">
        <f>TREND(Calibration!$A$2:$A$4,Calibration!$B$2:$B$4,C136)</f>
        <v>401.29026274863241</v>
      </c>
      <c r="K136" s="2">
        <f>TREND(Calibration!$A$2:$A$4,Calibration!$C$2:$C$4,E136)</f>
        <v>538.2839752806791</v>
      </c>
      <c r="L136" s="2">
        <f>TREND(Calibration!$A$2:$A$4,Calibration!$D$2:$D$4,G136)</f>
        <v>543.35850894594819</v>
      </c>
    </row>
    <row r="137" spans="1:12" x14ac:dyDescent="0.25">
      <c r="A137">
        <v>674104</v>
      </c>
      <c r="B137">
        <v>14.08199978</v>
      </c>
      <c r="C137">
        <v>0.62809998</v>
      </c>
      <c r="D137">
        <v>947.24298095999995</v>
      </c>
      <c r="E137">
        <v>1.3797999599999999</v>
      </c>
      <c r="F137">
        <v>9.9000003020963209E+37</v>
      </c>
      <c r="G137">
        <v>1.4191999399999999</v>
      </c>
      <c r="H137">
        <v>9.9000003020963209E+37</v>
      </c>
      <c r="J137" s="2">
        <f>TREND(Calibration!$A$2:$A$4,Calibration!$B$2:$B$4,C137)</f>
        <v>401.96497679195005</v>
      </c>
      <c r="K137" s="2">
        <f>TREND(Calibration!$A$2:$A$4,Calibration!$C$2:$C$4,E137)</f>
        <v>538.48625186062986</v>
      </c>
      <c r="L137" s="2">
        <f>TREND(Calibration!$A$2:$A$4,Calibration!$D$2:$D$4,G137)</f>
        <v>544.0180500567958</v>
      </c>
    </row>
    <row r="138" spans="1:12" x14ac:dyDescent="0.25">
      <c r="A138">
        <v>679104</v>
      </c>
      <c r="B138">
        <v>14.02099991</v>
      </c>
      <c r="C138">
        <v>0.62480002999999995</v>
      </c>
      <c r="D138">
        <v>820.79400635000002</v>
      </c>
      <c r="E138">
        <v>1.37600005</v>
      </c>
      <c r="F138">
        <v>1286.5340576200001</v>
      </c>
      <c r="G138">
        <v>1.41869998</v>
      </c>
      <c r="H138">
        <v>9.9000003020963209E+37</v>
      </c>
      <c r="J138" s="2">
        <f>TREND(Calibration!$A$2:$A$4,Calibration!$B$2:$B$4,C138)</f>
        <v>399.94088373166335</v>
      </c>
      <c r="K138" s="2">
        <f>TREND(Calibration!$A$2:$A$4,Calibration!$C$2:$C$4,E138)</f>
        <v>536.94886327170138</v>
      </c>
      <c r="L138" s="2">
        <f>TREND(Calibration!$A$2:$A$4,Calibration!$D$2:$D$4,G138)</f>
        <v>543.81194706674682</v>
      </c>
    </row>
    <row r="139" spans="1:12" x14ac:dyDescent="0.25">
      <c r="A139">
        <v>684104</v>
      </c>
      <c r="B139">
        <v>14.039999959999999</v>
      </c>
      <c r="C139">
        <v>0.62370002000000002</v>
      </c>
      <c r="D139">
        <v>688.82299805000002</v>
      </c>
      <c r="E139">
        <v>1.4068000300000001</v>
      </c>
      <c r="F139">
        <v>1071.7139892600001</v>
      </c>
      <c r="G139">
        <v>1.4337999800000001</v>
      </c>
      <c r="H139">
        <v>9.9000003020963209E+37</v>
      </c>
      <c r="J139" s="2">
        <f>TREND(Calibration!$A$2:$A$4,Calibration!$B$2:$B$4,C139)</f>
        <v>399.26616968834577</v>
      </c>
      <c r="K139" s="2">
        <f>TREND(Calibration!$A$2:$A$4,Calibration!$C$2:$C$4,E139)</f>
        <v>549.41008940369522</v>
      </c>
      <c r="L139" s="2">
        <f>TREND(Calibration!$A$2:$A$4,Calibration!$D$2:$D$4,G139)</f>
        <v>550.03675535088803</v>
      </c>
    </row>
    <row r="140" spans="1:12" x14ac:dyDescent="0.25">
      <c r="A140">
        <v>689106</v>
      </c>
      <c r="B140">
        <v>14.06299973</v>
      </c>
      <c r="C140">
        <v>0.62809998</v>
      </c>
      <c r="D140">
        <v>771.89398193</v>
      </c>
      <c r="E140">
        <v>1.4198000399999999</v>
      </c>
      <c r="F140">
        <v>690.68298340000001</v>
      </c>
      <c r="G140">
        <v>1.45809996</v>
      </c>
      <c r="H140">
        <v>9.9000003020963209E+37</v>
      </c>
      <c r="J140" s="2">
        <f>TREND(Calibration!$A$2:$A$4,Calibration!$B$2:$B$4,C140)</f>
        <v>401.96497679195005</v>
      </c>
      <c r="K140" s="2">
        <f>TREND(Calibration!$A$2:$A$4,Calibration!$C$2:$C$4,E140)</f>
        <v>554.66970529721777</v>
      </c>
      <c r="L140" s="2">
        <f>TREND(Calibration!$A$2:$A$4,Calibration!$D$2:$D$4,G140)</f>
        <v>560.05415381502462</v>
      </c>
    </row>
    <row r="141" spans="1:12" x14ac:dyDescent="0.25">
      <c r="A141">
        <v>694107</v>
      </c>
      <c r="B141">
        <v>14.065999980000001</v>
      </c>
      <c r="C141">
        <v>0.62319999999999998</v>
      </c>
      <c r="D141">
        <v>1089.64904785</v>
      </c>
      <c r="E141">
        <v>1.4272999799999999</v>
      </c>
      <c r="F141">
        <v>710.05603026999995</v>
      </c>
      <c r="G141">
        <v>1.4472999600000001</v>
      </c>
      <c r="H141">
        <v>9.9000003020963209E+37</v>
      </c>
      <c r="J141" s="2">
        <f>TREND(Calibration!$A$2:$A$4,Calibration!$B$2:$B$4,C141)</f>
        <v>398.95947200747042</v>
      </c>
      <c r="K141" s="2">
        <f>TREND(Calibration!$A$2:$A$4,Calibration!$C$2:$C$4,E141)</f>
        <v>557.70407247266348</v>
      </c>
      <c r="L141" s="2">
        <f>TREND(Calibration!$A$2:$A$4,Calibration!$D$2:$D$4,G141)</f>
        <v>555.60197305550651</v>
      </c>
    </row>
    <row r="142" spans="1:12" x14ac:dyDescent="0.25">
      <c r="A142">
        <v>699106</v>
      </c>
      <c r="B142">
        <v>14.07600021</v>
      </c>
      <c r="C142">
        <v>0.62429999999999997</v>
      </c>
      <c r="D142">
        <v>803.49102783000001</v>
      </c>
      <c r="E142">
        <v>1.5202000099999999</v>
      </c>
      <c r="F142">
        <v>813.96801758000004</v>
      </c>
      <c r="G142">
        <v>1.44410002</v>
      </c>
      <c r="H142">
        <v>9.9000003020963209E+37</v>
      </c>
      <c r="J142" s="2">
        <f>TREND(Calibration!$A$2:$A$4,Calibration!$B$2:$B$4,C142)</f>
        <v>399.63417991707979</v>
      </c>
      <c r="K142" s="2">
        <f>TREND(Calibration!$A$2:$A$4,Calibration!$C$2:$C$4,E142)</f>
        <v>595.29008004471405</v>
      </c>
      <c r="L142" s="2">
        <f>TREND(Calibration!$A$2:$A$4,Calibration!$D$2:$D$4,G142)</f>
        <v>554.28283312035717</v>
      </c>
    </row>
    <row r="143" spans="1:12" x14ac:dyDescent="0.25">
      <c r="A143">
        <v>704106</v>
      </c>
      <c r="B143">
        <v>14.039999959999999</v>
      </c>
      <c r="C143">
        <v>0.63450002999999999</v>
      </c>
      <c r="D143">
        <v>981.55297852000001</v>
      </c>
      <c r="E143">
        <v>1.43649995</v>
      </c>
      <c r="F143">
        <v>666.49597168000003</v>
      </c>
      <c r="G143">
        <v>1.43700004</v>
      </c>
      <c r="H143">
        <v>9.9000003020963209E+37</v>
      </c>
      <c r="J143" s="2">
        <f>TREND(Calibration!$A$2:$A$4,Calibration!$B$2:$B$4,C143)</f>
        <v>405.89058075276398</v>
      </c>
      <c r="K143" s="2">
        <f>TREND(Calibration!$A$2:$A$4,Calibration!$C$2:$C$4,E143)</f>
        <v>561.42624718113927</v>
      </c>
      <c r="L143" s="2">
        <f>TREND(Calibration!$A$2:$A$4,Calibration!$D$2:$D$4,G143)</f>
        <v>551.35594475471237</v>
      </c>
    </row>
    <row r="144" spans="1:12" x14ac:dyDescent="0.25">
      <c r="A144">
        <v>709121</v>
      </c>
      <c r="B144">
        <v>13.98200035</v>
      </c>
      <c r="C144">
        <v>0.63559997000000001</v>
      </c>
      <c r="D144">
        <v>1009.2810058600001</v>
      </c>
      <c r="E144">
        <v>1.36360002</v>
      </c>
      <c r="F144">
        <v>851.96697998000002</v>
      </c>
      <c r="G144">
        <v>1.41869998</v>
      </c>
      <c r="H144">
        <v>9.9000003020963209E+37</v>
      </c>
      <c r="J144" s="2">
        <f>TREND(Calibration!$A$2:$A$4,Calibration!$B$2:$B$4,C144)</f>
        <v>406.56525186012368</v>
      </c>
      <c r="K144" s="2">
        <f>TREND(Calibration!$A$2:$A$4,Calibration!$C$2:$C$4,E144)</f>
        <v>531.93199060251436</v>
      </c>
      <c r="L144" s="2">
        <f>TREND(Calibration!$A$2:$A$4,Calibration!$D$2:$D$4,G144)</f>
        <v>543.81194706674682</v>
      </c>
    </row>
    <row r="145" spans="1:12" x14ac:dyDescent="0.25">
      <c r="A145">
        <v>714107</v>
      </c>
      <c r="B145">
        <v>13.875</v>
      </c>
      <c r="C145">
        <v>0.62860000000000005</v>
      </c>
      <c r="D145">
        <v>9.9000003020963209E+37</v>
      </c>
      <c r="E145">
        <v>1.3679000100000001</v>
      </c>
      <c r="F145">
        <v>335.92498778999999</v>
      </c>
      <c r="G145">
        <v>1.4180999999999999</v>
      </c>
      <c r="H145">
        <v>9.9000003020963209E+37</v>
      </c>
      <c r="J145" s="2">
        <f>TREND(Calibration!$A$2:$A$4,Calibration!$B$2:$B$4,C145)</f>
        <v>402.27167447282545</v>
      </c>
      <c r="K145" s="2">
        <f>TREND(Calibration!$A$2:$A$4,Calibration!$C$2:$C$4,E145)</f>
        <v>533.67170432165676</v>
      </c>
      <c r="L145" s="2">
        <f>TREND(Calibration!$A$2:$A$4,Calibration!$D$2:$D$4,G145)</f>
        <v>543.56461193599716</v>
      </c>
    </row>
    <row r="146" spans="1:12" x14ac:dyDescent="0.25">
      <c r="A146">
        <v>719106</v>
      </c>
      <c r="B146">
        <v>13.916999819999999</v>
      </c>
      <c r="C146">
        <v>0.63450002999999999</v>
      </c>
      <c r="D146">
        <v>577.50799560999997</v>
      </c>
      <c r="E146">
        <v>1.4386999600000001</v>
      </c>
      <c r="F146">
        <v>9.9000003020963209E+37</v>
      </c>
      <c r="G146">
        <v>1.4198000399999999</v>
      </c>
      <c r="H146">
        <v>9.9000003020963209E+37</v>
      </c>
      <c r="J146" s="2">
        <f>TREND(Calibration!$A$2:$A$4,Calibration!$B$2:$B$4,C146)</f>
        <v>405.89058075276398</v>
      </c>
      <c r="K146" s="2">
        <f>TREND(Calibration!$A$2:$A$4,Calibration!$C$2:$C$4,E146)</f>
        <v>562.31633938583059</v>
      </c>
      <c r="L146" s="2">
        <f>TREND(Calibration!$A$2:$A$4,Calibration!$D$2:$D$4,G146)</f>
        <v>544.26543465622046</v>
      </c>
    </row>
    <row r="147" spans="1:12" x14ac:dyDescent="0.25">
      <c r="A147">
        <v>724107</v>
      </c>
      <c r="B147">
        <v>13.920000079999999</v>
      </c>
      <c r="C147">
        <v>0.62699996999999996</v>
      </c>
      <c r="D147">
        <v>9.9000003020963209E+37</v>
      </c>
      <c r="E147">
        <v>1.4462000100000001</v>
      </c>
      <c r="F147">
        <v>561.74401854999996</v>
      </c>
      <c r="G147">
        <v>1.41869998</v>
      </c>
      <c r="H147">
        <v>9.9000003020963209E+37</v>
      </c>
      <c r="J147" s="2">
        <f>TREND(Calibration!$A$2:$A$4,Calibration!$B$2:$B$4,C147)</f>
        <v>401.29026274863241</v>
      </c>
      <c r="K147" s="2">
        <f>TREND(Calibration!$A$2:$A$4,Calibration!$C$2:$C$4,E147)</f>
        <v>565.35075106568434</v>
      </c>
      <c r="L147" s="2">
        <f>TREND(Calibration!$A$2:$A$4,Calibration!$D$2:$D$4,G147)</f>
        <v>543.81194706674682</v>
      </c>
    </row>
    <row r="148" spans="1:12" x14ac:dyDescent="0.25">
      <c r="A148">
        <v>729106</v>
      </c>
      <c r="B148">
        <v>13.977999690000001</v>
      </c>
      <c r="C148">
        <v>0.63400000000000001</v>
      </c>
      <c r="D148">
        <v>432.85198974999997</v>
      </c>
      <c r="E148">
        <v>1.5563999399999999</v>
      </c>
      <c r="F148">
        <v>9.9000003020963209E+37</v>
      </c>
      <c r="G148">
        <v>1.4419000099999999</v>
      </c>
      <c r="H148">
        <v>1115.61096191</v>
      </c>
      <c r="J148" s="2">
        <f>TREND(Calibration!$A$2:$A$4,Calibration!$B$2:$B$4,C148)</f>
        <v>405.58387693818037</v>
      </c>
      <c r="K148" s="2">
        <f>TREND(Calibration!$A$2:$A$4,Calibration!$C$2:$C$4,E148)</f>
        <v>609.93604779184716</v>
      </c>
      <c r="L148" s="2">
        <f>TREND(Calibration!$A$2:$A$4,Calibration!$D$2:$D$4,G148)</f>
        <v>553.37590328769534</v>
      </c>
    </row>
    <row r="149" spans="1:12" x14ac:dyDescent="0.25">
      <c r="A149">
        <v>734107</v>
      </c>
      <c r="B149">
        <v>14.071999549999999</v>
      </c>
      <c r="C149">
        <v>0.63719999999999999</v>
      </c>
      <c r="D149">
        <v>1043.05700684</v>
      </c>
      <c r="E149">
        <v>1.54879999</v>
      </c>
      <c r="F149">
        <v>9.9000003020963209E+37</v>
      </c>
      <c r="G149">
        <v>1.4397000099999999</v>
      </c>
      <c r="H149">
        <v>9.9000003020963209E+37</v>
      </c>
      <c r="J149" s="2">
        <f>TREND(Calibration!$A$2:$A$4,Calibration!$B$2:$B$4,C149)</f>
        <v>407.5466635843166</v>
      </c>
      <c r="K149" s="2">
        <f>TREND(Calibration!$A$2:$A$4,Calibration!$C$2:$C$4,E149)</f>
        <v>606.86121801787181</v>
      </c>
      <c r="L149" s="2">
        <f>TREND(Calibration!$A$2:$A$4,Calibration!$D$2:$D$4,G149)</f>
        <v>552.46897757742306</v>
      </c>
    </row>
    <row r="150" spans="1:12" x14ac:dyDescent="0.25">
      <c r="A150">
        <v>739104</v>
      </c>
      <c r="B150">
        <v>14.053000450000001</v>
      </c>
      <c r="C150">
        <v>0.63349997999999996</v>
      </c>
      <c r="D150">
        <v>9.9000003020963209E+37</v>
      </c>
      <c r="E150">
        <v>1.4921</v>
      </c>
      <c r="F150">
        <v>1090.1529541</v>
      </c>
      <c r="G150">
        <v>1.43490005</v>
      </c>
      <c r="H150">
        <v>9.9000003020963209E+37</v>
      </c>
      <c r="J150" s="2">
        <f>TREND(Calibration!$A$2:$A$4,Calibration!$B$2:$B$4,C150)</f>
        <v>405.27717925730502</v>
      </c>
      <c r="K150" s="2">
        <f>TREND(Calibration!$A$2:$A$4,Calibration!$C$2:$C$4,E150)</f>
        <v>583.92122269736228</v>
      </c>
      <c r="L150" s="2">
        <f>TREND(Calibration!$A$2:$A$4,Calibration!$D$2:$D$4,G150)</f>
        <v>550.49024706275122</v>
      </c>
    </row>
    <row r="151" spans="1:12" x14ac:dyDescent="0.25">
      <c r="A151">
        <v>744105</v>
      </c>
      <c r="B151">
        <v>14.097999570000001</v>
      </c>
      <c r="C151">
        <v>0.63559997000000001</v>
      </c>
      <c r="D151">
        <v>420.51000977000001</v>
      </c>
      <c r="E151">
        <v>1.59689999</v>
      </c>
      <c r="F151">
        <v>9.9000003020963209E+37</v>
      </c>
      <c r="G151">
        <v>1.4294999799999999</v>
      </c>
      <c r="H151">
        <v>1118.8170166</v>
      </c>
      <c r="J151" s="2">
        <f>TREND(Calibration!$A$2:$A$4,Calibration!$B$2:$B$4,C151)</f>
        <v>406.56525186012368</v>
      </c>
      <c r="K151" s="2">
        <f>TREND(Calibration!$A$2:$A$4,Calibration!$C$2:$C$4,E151)</f>
        <v>626.32178185424118</v>
      </c>
      <c r="L151" s="2">
        <f>TREND(Calibration!$A$2:$A$4,Calibration!$D$2:$D$4,G151)</f>
        <v>548.26412782626494</v>
      </c>
    </row>
    <row r="152" spans="1:12" x14ac:dyDescent="0.25">
      <c r="A152">
        <v>749117</v>
      </c>
      <c r="B152">
        <v>14.09500027</v>
      </c>
      <c r="C152">
        <v>0.63129997000000004</v>
      </c>
      <c r="D152">
        <v>1072.6130371100001</v>
      </c>
      <c r="E152">
        <v>1.8825999499999999</v>
      </c>
      <c r="F152">
        <v>9.9000003020963209E+37</v>
      </c>
      <c r="G152">
        <v>1.44840002</v>
      </c>
      <c r="H152">
        <v>9.9000003020963209E+37</v>
      </c>
      <c r="J152" s="2">
        <f>TREND(Calibration!$A$2:$A$4,Calibration!$B$2:$B$4,C152)</f>
        <v>403.92775730437813</v>
      </c>
      <c r="K152" s="2">
        <f>TREND(Calibration!$A$2:$A$4,Calibration!$C$2:$C$4,E152)</f>
        <v>741.91185066147966</v>
      </c>
      <c r="L152" s="2">
        <f>TREND(Calibration!$A$2:$A$4,Calibration!$D$2:$D$4,G152)</f>
        <v>556.05546064498014</v>
      </c>
    </row>
    <row r="153" spans="1:12" x14ac:dyDescent="0.25">
      <c r="A153">
        <v>754105</v>
      </c>
      <c r="B153">
        <v>14.06299973</v>
      </c>
      <c r="C153">
        <v>0.63020003000000002</v>
      </c>
      <c r="D153">
        <v>9.9000003020963209E+37</v>
      </c>
      <c r="E153">
        <v>1.5942000199999999</v>
      </c>
      <c r="F153">
        <v>9.9000003020963209E+37</v>
      </c>
      <c r="G153">
        <v>1.44889998</v>
      </c>
      <c r="H153">
        <v>9.9000003020963209E+37</v>
      </c>
      <c r="J153" s="2">
        <f>TREND(Calibration!$A$2:$A$4,Calibration!$B$2:$B$4,C153)</f>
        <v>403.25308619701838</v>
      </c>
      <c r="K153" s="2">
        <f>TREND(Calibration!$A$2:$A$4,Calibration!$C$2:$C$4,E153)</f>
        <v>625.2294130695991</v>
      </c>
      <c r="L153" s="2">
        <f>TREND(Calibration!$A$2:$A$4,Calibration!$D$2:$D$4,G153)</f>
        <v>556.26156363502912</v>
      </c>
    </row>
    <row r="154" spans="1:12" x14ac:dyDescent="0.25">
      <c r="A154">
        <v>759104</v>
      </c>
      <c r="B154">
        <v>14.010999679999999</v>
      </c>
      <c r="C154">
        <v>0.63779998000000004</v>
      </c>
      <c r="D154">
        <v>-9.9000003020963209E+37</v>
      </c>
      <c r="E154">
        <v>1.7648999700000001</v>
      </c>
      <c r="F154">
        <v>1337.80505371</v>
      </c>
      <c r="G154">
        <v>1.4505000100000001</v>
      </c>
      <c r="H154">
        <v>9.9000003020963209E+37</v>
      </c>
      <c r="J154" s="2">
        <f>TREND(Calibration!$A$2:$A$4,Calibration!$B$2:$B$4,C154)</f>
        <v>407.91467381305068</v>
      </c>
      <c r="K154" s="2">
        <f>TREND(Calibration!$A$2:$A$4,Calibration!$C$2:$C$4,E154)</f>
        <v>694.2921422554632</v>
      </c>
      <c r="L154" s="2">
        <f>TREND(Calibration!$A$2:$A$4,Calibration!$D$2:$D$4,G154)</f>
        <v>556.92115833694129</v>
      </c>
    </row>
    <row r="155" spans="1:12" x14ac:dyDescent="0.25">
      <c r="A155">
        <v>764104</v>
      </c>
      <c r="B155">
        <v>13.972000120000001</v>
      </c>
      <c r="C155">
        <v>0.64050001000000001</v>
      </c>
      <c r="D155">
        <v>1177.1230468700001</v>
      </c>
      <c r="E155">
        <v>1.61960006</v>
      </c>
      <c r="F155">
        <v>936.92102050999995</v>
      </c>
      <c r="G155">
        <v>1.44350004</v>
      </c>
      <c r="H155">
        <v>9.9000003020963209E+37</v>
      </c>
      <c r="J155" s="2">
        <f>TREND(Calibration!$A$2:$A$4,Calibration!$B$2:$B$4,C155)</f>
        <v>409.57079344685292</v>
      </c>
      <c r="K155" s="2">
        <f>TREND(Calibration!$A$2:$A$4,Calibration!$C$2:$C$4,E155)</f>
        <v>635.50590163230879</v>
      </c>
      <c r="L155" s="2">
        <f>TREND(Calibration!$A$2:$A$4,Calibration!$D$2:$D$4,G155)</f>
        <v>554.03549798960762</v>
      </c>
    </row>
    <row r="156" spans="1:12" x14ac:dyDescent="0.25">
      <c r="A156">
        <v>769107</v>
      </c>
      <c r="B156">
        <v>13.99800014</v>
      </c>
      <c r="C156">
        <v>0.64160001</v>
      </c>
      <c r="D156">
        <v>1089.4439697299999</v>
      </c>
      <c r="E156">
        <v>1.7324999599999999</v>
      </c>
      <c r="F156">
        <v>1084.4510498</v>
      </c>
      <c r="G156">
        <v>1.4445999899999999</v>
      </c>
      <c r="H156">
        <v>9.9000003020963209E+37</v>
      </c>
      <c r="J156" s="2">
        <f>TREND(Calibration!$A$2:$A$4,Calibration!$B$2:$B$4,C156)</f>
        <v>410.24550135646228</v>
      </c>
      <c r="K156" s="2">
        <f>TREND(Calibration!$A$2:$A$4,Calibration!$C$2:$C$4,E156)</f>
        <v>681.18356714311369</v>
      </c>
      <c r="L156" s="2">
        <f>TREND(Calibration!$A$2:$A$4,Calibration!$D$2:$D$4,G156)</f>
        <v>554.4889402327957</v>
      </c>
    </row>
    <row r="157" spans="1:12" x14ac:dyDescent="0.25">
      <c r="A157">
        <v>774107</v>
      </c>
      <c r="B157">
        <v>14.0340004</v>
      </c>
      <c r="C157">
        <v>0.64160001</v>
      </c>
      <c r="D157">
        <v>141.17300415</v>
      </c>
      <c r="E157">
        <v>1.6612000499999999</v>
      </c>
      <c r="F157">
        <v>9.9000003020963209E+37</v>
      </c>
      <c r="G157">
        <v>1.4667999700000001</v>
      </c>
      <c r="H157">
        <v>9.9000003020963209E+37</v>
      </c>
      <c r="J157" s="2">
        <f>TREND(Calibration!$A$2:$A$4,Calibration!$B$2:$B$4,C157)</f>
        <v>410.24550135646228</v>
      </c>
      <c r="K157" s="2">
        <f>TREND(Calibration!$A$2:$A$4,Calibration!$C$2:$C$4,E157)</f>
        <v>652.33665549898922</v>
      </c>
      <c r="L157" s="2">
        <f>TREND(Calibration!$A$2:$A$4,Calibration!$D$2:$D$4,G157)</f>
        <v>563.6406368825817</v>
      </c>
    </row>
    <row r="158" spans="1:12" x14ac:dyDescent="0.25">
      <c r="A158">
        <v>779106</v>
      </c>
      <c r="B158">
        <v>14.06000042</v>
      </c>
      <c r="C158">
        <v>0.63829999999999998</v>
      </c>
      <c r="D158">
        <v>9.9000003020963209E+37</v>
      </c>
      <c r="E158">
        <v>1.7000000500000001</v>
      </c>
      <c r="F158">
        <v>9.9000003020963209E+37</v>
      </c>
      <c r="G158">
        <v>1.5440000300000001</v>
      </c>
      <c r="H158">
        <v>9.9000003020963209E+37</v>
      </c>
      <c r="J158" s="2">
        <f>TREND(Calibration!$A$2:$A$4,Calibration!$B$2:$B$4,C158)</f>
        <v>408.22137149392597</v>
      </c>
      <c r="K158" s="2">
        <f>TREND(Calibration!$A$2:$A$4,Calibration!$C$2:$C$4,E158)</f>
        <v>668.03457393664269</v>
      </c>
      <c r="L158" s="2">
        <f>TREND(Calibration!$A$2:$A$4,Calibration!$D$2:$D$4,G158)</f>
        <v>595.46550926828991</v>
      </c>
    </row>
    <row r="159" spans="1:12" x14ac:dyDescent="0.25">
      <c r="A159">
        <v>784107</v>
      </c>
      <c r="B159">
        <v>14.13099957</v>
      </c>
      <c r="C159">
        <v>0.64259999999999995</v>
      </c>
      <c r="D159">
        <v>9.9000003020963209E+37</v>
      </c>
      <c r="E159">
        <v>1.94739997</v>
      </c>
      <c r="F159">
        <v>9.9000003020963209E+37</v>
      </c>
      <c r="G159">
        <v>1.51540005</v>
      </c>
      <c r="H159">
        <v>9.9000003020963209E+37</v>
      </c>
      <c r="J159" s="2">
        <f>TREND(Calibration!$A$2:$A$4,Calibration!$B$2:$B$4,C159)</f>
        <v>410.85886604967158</v>
      </c>
      <c r="K159" s="2">
        <f>TREND(Calibration!$A$2:$A$4,Calibration!$C$2:$C$4,E159)</f>
        <v>768.12900088617857</v>
      </c>
      <c r="L159" s="2">
        <f>TREND(Calibration!$A$2:$A$4,Calibration!$D$2:$D$4,G159)</f>
        <v>583.67548327953011</v>
      </c>
    </row>
    <row r="160" spans="1:12" x14ac:dyDescent="0.25">
      <c r="A160">
        <v>789106</v>
      </c>
      <c r="B160">
        <v>14.170000079999999</v>
      </c>
      <c r="C160">
        <v>0.63719999999999999</v>
      </c>
      <c r="D160">
        <v>9.9000003020963209E+37</v>
      </c>
      <c r="E160">
        <v>2.3038001100000001</v>
      </c>
      <c r="F160">
        <v>9.9000003020963209E+37</v>
      </c>
      <c r="G160">
        <v>1.4953999499999999</v>
      </c>
      <c r="H160">
        <v>9.9000003020963209E+37</v>
      </c>
      <c r="J160" s="2">
        <f>TREND(Calibration!$A$2:$A$4,Calibration!$B$2:$B$4,C160)</f>
        <v>407.5466635843166</v>
      </c>
      <c r="K160" s="2">
        <f>TREND(Calibration!$A$2:$A$4,Calibration!$C$2:$C$4,E160)</f>
        <v>912.32333925958767</v>
      </c>
      <c r="L160" s="2">
        <f>TREND(Calibration!$A$2:$A$4,Calibration!$D$2:$D$4,G160)</f>
        <v>575.43066287134127</v>
      </c>
    </row>
    <row r="161" spans="1:12" x14ac:dyDescent="0.25">
      <c r="A161">
        <v>794106</v>
      </c>
      <c r="B161">
        <v>14.196000099999999</v>
      </c>
      <c r="C161">
        <v>0.63620001000000004</v>
      </c>
      <c r="D161">
        <v>9.9000003020963209E+37</v>
      </c>
      <c r="E161">
        <v>1.9651999499999999</v>
      </c>
      <c r="F161">
        <v>958.77697753999996</v>
      </c>
      <c r="G161">
        <v>1.4553999900000001</v>
      </c>
      <c r="H161">
        <v>9.9000003020963209E+37</v>
      </c>
      <c r="J161" s="2">
        <f>TREND(Calibration!$A$2:$A$4,Calibration!$B$2:$B$4,C161)</f>
        <v>406.93329889110737</v>
      </c>
      <c r="K161" s="2">
        <f>TREND(Calibration!$A$2:$A$4,Calibration!$C$2:$C$4,E161)</f>
        <v>775.33061517050487</v>
      </c>
      <c r="L161" s="2">
        <f>TREND(Calibration!$A$2:$A$4,Calibration!$D$2:$D$4,G161)</f>
        <v>558.94112099231393</v>
      </c>
    </row>
    <row r="162" spans="1:12" x14ac:dyDescent="0.25">
      <c r="A162">
        <v>799107</v>
      </c>
      <c r="B162">
        <v>14.289999959999999</v>
      </c>
      <c r="C162">
        <v>0.63990002999999995</v>
      </c>
      <c r="D162">
        <v>657.48498534999999</v>
      </c>
      <c r="E162">
        <v>1.54830003</v>
      </c>
      <c r="F162">
        <v>9.9000003020963209E+37</v>
      </c>
      <c r="G162">
        <v>1.4596999900000001</v>
      </c>
      <c r="H162">
        <v>9.9000003020963209E+37</v>
      </c>
      <c r="J162" s="2">
        <f>TREND(Calibration!$A$2:$A$4,Calibration!$B$2:$B$4,C162)</f>
        <v>409.2027832181189</v>
      </c>
      <c r="K162" s="2">
        <f>TREND(Calibration!$A$2:$A$4,Calibration!$C$2:$C$4,E162)</f>
        <v>606.65894143792104</v>
      </c>
      <c r="L162" s="2">
        <f>TREND(Calibration!$A$2:$A$4,Calibration!$D$2:$D$4,G162)</f>
        <v>560.7137485169369</v>
      </c>
    </row>
    <row r="163" spans="1:12" x14ac:dyDescent="0.25">
      <c r="A163">
        <v>804107</v>
      </c>
      <c r="B163">
        <v>14.315999980000001</v>
      </c>
      <c r="C163">
        <v>0.64800000000000002</v>
      </c>
      <c r="D163">
        <v>1129.14001465</v>
      </c>
      <c r="E163">
        <v>1.43490005</v>
      </c>
      <c r="F163">
        <v>1293.91699219</v>
      </c>
      <c r="G163">
        <v>1.4450999499999999</v>
      </c>
      <c r="H163">
        <v>9.9000003020963209E+37</v>
      </c>
      <c r="J163" s="2">
        <f>TREND(Calibration!$A$2:$A$4,Calibration!$B$2:$B$4,C163)</f>
        <v>414.17106851502655</v>
      </c>
      <c r="K163" s="2">
        <f>TREND(Calibration!$A$2:$A$4,Calibration!$C$2:$C$4,E163)</f>
        <v>560.77895079690211</v>
      </c>
      <c r="L163" s="2">
        <f>TREND(Calibration!$A$2:$A$4,Calibration!$D$2:$D$4,G163)</f>
        <v>554.69504322284467</v>
      </c>
    </row>
    <row r="164" spans="1:12" x14ac:dyDescent="0.25">
      <c r="A164">
        <v>809106</v>
      </c>
      <c r="B164">
        <v>14.319000239999999</v>
      </c>
      <c r="C164">
        <v>0.64800000000000002</v>
      </c>
      <c r="D164">
        <v>964.51300048999997</v>
      </c>
      <c r="E164">
        <v>1.4558999500000001</v>
      </c>
      <c r="F164">
        <v>9.9000003020963209E+37</v>
      </c>
      <c r="G164">
        <v>1.46510005</v>
      </c>
      <c r="H164">
        <v>9.9000003020963209E+37</v>
      </c>
      <c r="J164" s="2">
        <f>TREND(Calibration!$A$2:$A$4,Calibration!$B$2:$B$4,C164)</f>
        <v>414.17106851502655</v>
      </c>
      <c r="K164" s="2">
        <f>TREND(Calibration!$A$2:$A$4,Calibration!$C$2:$C$4,E164)</f>
        <v>569.27520639996601</v>
      </c>
      <c r="L164" s="2">
        <f>TREND(Calibration!$A$2:$A$4,Calibration!$D$2:$D$4,G164)</f>
        <v>562.93986363103352</v>
      </c>
    </row>
    <row r="165" spans="1:12" x14ac:dyDescent="0.25">
      <c r="A165">
        <v>814106</v>
      </c>
      <c r="B165">
        <v>14.368000029999999</v>
      </c>
      <c r="C165">
        <v>0.64639997000000005</v>
      </c>
      <c r="D165">
        <v>1153.55200195</v>
      </c>
      <c r="E165">
        <v>1.44889998</v>
      </c>
      <c r="F165">
        <v>9.9000003020963209E+37</v>
      </c>
      <c r="G165">
        <v>1.4630000599999999</v>
      </c>
      <c r="H165">
        <v>9.9000003020963209E+37</v>
      </c>
      <c r="J165" s="2">
        <f>TREND(Calibration!$A$2:$A$4,Calibration!$B$2:$B$4,C165)</f>
        <v>413.18965679083362</v>
      </c>
      <c r="K165" s="2">
        <f>TREND(Calibration!$A$2:$A$4,Calibration!$C$2:$C$4,E165)</f>
        <v>566.4431198503263</v>
      </c>
      <c r="L165" s="2">
        <f>TREND(Calibration!$A$2:$A$4,Calibration!$D$2:$D$4,G165)</f>
        <v>562.07416593907226</v>
      </c>
    </row>
    <row r="166" spans="1:12" x14ac:dyDescent="0.25">
      <c r="A166">
        <v>819106</v>
      </c>
      <c r="B166">
        <v>14.40699959</v>
      </c>
      <c r="C166">
        <v>0.64590000999999997</v>
      </c>
      <c r="D166">
        <v>785.61999512</v>
      </c>
      <c r="E166">
        <v>3.7365000199999998</v>
      </c>
      <c r="F166">
        <v>9.9000003020963209E+37</v>
      </c>
      <c r="G166">
        <v>1.4553999900000001</v>
      </c>
      <c r="H166">
        <v>9.9000003020963209E+37</v>
      </c>
      <c r="J166" s="2">
        <f>TREND(Calibration!$A$2:$A$4,Calibration!$B$2:$B$4,C166)</f>
        <v>412.88299591220789</v>
      </c>
      <c r="K166" s="2">
        <f>TREND(Calibration!$A$2:$A$4,Calibration!$C$2:$C$4,E166)</f>
        <v>1491.9729870125118</v>
      </c>
      <c r="L166" s="2">
        <f>TREND(Calibration!$A$2:$A$4,Calibration!$D$2:$D$4,G166)</f>
        <v>558.94112099231393</v>
      </c>
    </row>
    <row r="167" spans="1:12" x14ac:dyDescent="0.25">
      <c r="A167">
        <v>824106</v>
      </c>
      <c r="B167">
        <v>14.506999970000001</v>
      </c>
      <c r="C167">
        <v>0.64639997000000005</v>
      </c>
      <c r="D167">
        <v>598.81201171999999</v>
      </c>
      <c r="E167">
        <v>5.0093998900000001</v>
      </c>
      <c r="F167">
        <v>9.9000003020963209E+37</v>
      </c>
      <c r="G167">
        <v>1.4407999499999999</v>
      </c>
      <c r="H167">
        <v>9.9000003020963209E+37</v>
      </c>
      <c r="J167" s="2">
        <f>TREND(Calibration!$A$2:$A$4,Calibration!$B$2:$B$4,C167)</f>
        <v>413.18965679083362</v>
      </c>
      <c r="K167" s="2">
        <f>TREND(Calibration!$A$2:$A$4,Calibration!$C$2:$C$4,E167)</f>
        <v>2006.9698514083802</v>
      </c>
      <c r="L167" s="2">
        <f>TREND(Calibration!$A$2:$A$4,Calibration!$D$2:$D$4,G167)</f>
        <v>552.9224156982217</v>
      </c>
    </row>
    <row r="168" spans="1:12" x14ac:dyDescent="0.25">
      <c r="A168">
        <v>829107</v>
      </c>
      <c r="B168">
        <v>14.588000299999999</v>
      </c>
      <c r="C168">
        <v>0.65130001000000004</v>
      </c>
      <c r="D168">
        <v>638.61602783000001</v>
      </c>
      <c r="E168">
        <v>2.3529999300000002</v>
      </c>
      <c r="F168">
        <v>9.9000003020963209E+37</v>
      </c>
      <c r="G168">
        <v>1.4376000200000001</v>
      </c>
      <c r="H168">
        <v>9.9000003020963209E+37</v>
      </c>
      <c r="J168" s="2">
        <f>TREND(Calibration!$A$2:$A$4,Calibration!$B$2:$B$4,C168)</f>
        <v>416.19519837756286</v>
      </c>
      <c r="K168" s="2">
        <f>TREND(Calibration!$A$2:$A$4,Calibration!$C$2:$C$4,E168)</f>
        <v>932.22887434998029</v>
      </c>
      <c r="L168" s="2">
        <f>TREND(Calibration!$A$2:$A$4,Calibration!$D$2:$D$4,G168)</f>
        <v>551.60327988546203</v>
      </c>
    </row>
    <row r="169" spans="1:12" x14ac:dyDescent="0.25">
      <c r="A169">
        <v>834107</v>
      </c>
      <c r="B169">
        <v>14.71800041</v>
      </c>
      <c r="C169">
        <v>0.65179997999999995</v>
      </c>
      <c r="D169">
        <v>647.31097411999997</v>
      </c>
      <c r="E169">
        <v>1.66760004</v>
      </c>
      <c r="F169">
        <v>1303.4620361299999</v>
      </c>
      <c r="G169">
        <v>1.43429995</v>
      </c>
      <c r="H169">
        <v>9.9000003020963209E+37</v>
      </c>
      <c r="J169" s="2">
        <f>TREND(Calibration!$A$2:$A$4,Calibration!$B$2:$B$4,C169)</f>
        <v>416.50186538989681</v>
      </c>
      <c r="K169" s="2">
        <f>TREND(Calibration!$A$2:$A$4,Calibration!$C$2:$C$4,E169)</f>
        <v>654.92599882429329</v>
      </c>
      <c r="L169" s="2">
        <f>TREND(Calibration!$A$2:$A$4,Calibration!$D$2:$D$4,G169)</f>
        <v>550.24286246332656</v>
      </c>
    </row>
    <row r="170" spans="1:12" x14ac:dyDescent="0.25">
      <c r="A170">
        <v>839106</v>
      </c>
      <c r="B170">
        <v>14.835000040000001</v>
      </c>
      <c r="C170">
        <v>0.65240001999999997</v>
      </c>
      <c r="D170">
        <v>928.13000488</v>
      </c>
      <c r="E170">
        <v>1.8085999500000001</v>
      </c>
      <c r="F170">
        <v>964.32501220999995</v>
      </c>
      <c r="G170">
        <v>1.42680001</v>
      </c>
      <c r="H170">
        <v>9.9000003020963209E+37</v>
      </c>
      <c r="J170" s="2">
        <f>TREND(Calibration!$A$2:$A$4,Calibration!$B$2:$B$4,C170)</f>
        <v>416.86991242088044</v>
      </c>
      <c r="K170" s="2">
        <f>TREND(Calibration!$A$2:$A$4,Calibration!$C$2:$C$4,E170)</f>
        <v>711.97252168244995</v>
      </c>
      <c r="L170" s="2">
        <f>TREND(Calibration!$A$2:$A$4,Calibration!$D$2:$D$4,G170)</f>
        <v>547.15109500355425</v>
      </c>
    </row>
    <row r="171" spans="1:12" x14ac:dyDescent="0.25">
      <c r="A171">
        <v>844106</v>
      </c>
      <c r="B171">
        <v>14.932000159999999</v>
      </c>
      <c r="C171">
        <v>0.65880000999999999</v>
      </c>
      <c r="D171">
        <v>958.11798095999995</v>
      </c>
      <c r="E171">
        <v>1.67630005</v>
      </c>
      <c r="F171">
        <v>753.41900635000002</v>
      </c>
      <c r="G171">
        <v>1.42680001</v>
      </c>
      <c r="H171">
        <v>9.9000003020963209E+37</v>
      </c>
      <c r="J171" s="2">
        <f>TREND(Calibration!$A$2:$A$4,Calibration!$B$2:$B$4,C171)</f>
        <v>420.79547957944476</v>
      </c>
      <c r="K171" s="2">
        <f>TREND(Calibration!$A$2:$A$4,Calibration!$C$2:$C$4,E171)</f>
        <v>658.44589695281832</v>
      </c>
      <c r="L171" s="2">
        <f>TREND(Calibration!$A$2:$A$4,Calibration!$D$2:$D$4,G171)</f>
        <v>547.15109500355425</v>
      </c>
    </row>
    <row r="172" spans="1:12" x14ac:dyDescent="0.25">
      <c r="A172">
        <v>849106</v>
      </c>
      <c r="B172">
        <v>15.06200027</v>
      </c>
      <c r="C172">
        <v>0.65289998000000005</v>
      </c>
      <c r="D172">
        <v>1249.1579589800001</v>
      </c>
      <c r="E172">
        <v>1.6233999699999999</v>
      </c>
      <c r="F172">
        <v>1003.6660156200001</v>
      </c>
      <c r="G172">
        <v>1.4553999900000001</v>
      </c>
      <c r="H172">
        <v>9.9000003020963209E+37</v>
      </c>
      <c r="J172" s="2">
        <f>TREND(Calibration!$A$2:$A$4,Calibration!$B$2:$B$4,C172)</f>
        <v>417.17657329950623</v>
      </c>
      <c r="K172" s="2">
        <f>TREND(Calibration!$A$2:$A$4,Calibration!$C$2:$C$4,E172)</f>
        <v>637.04329022123727</v>
      </c>
      <c r="L172" s="2">
        <f>TREND(Calibration!$A$2:$A$4,Calibration!$D$2:$D$4,G172)</f>
        <v>558.94112099231393</v>
      </c>
    </row>
    <row r="173" spans="1:12" x14ac:dyDescent="0.25">
      <c r="A173">
        <v>854106</v>
      </c>
      <c r="B173">
        <v>15.13700008</v>
      </c>
      <c r="C173">
        <v>0.65450001000000002</v>
      </c>
      <c r="D173">
        <v>9.9000003020963209E+37</v>
      </c>
      <c r="E173">
        <v>1.54990005</v>
      </c>
      <c r="F173">
        <v>802.36499022999999</v>
      </c>
      <c r="G173">
        <v>1.4737999399999999</v>
      </c>
      <c r="H173">
        <v>9.9000003020963209E+37</v>
      </c>
      <c r="J173" s="2">
        <f>TREND(Calibration!$A$2:$A$4,Calibration!$B$2:$B$4,C173)</f>
        <v>418.15798502369915</v>
      </c>
      <c r="K173" s="2">
        <f>TREND(Calibration!$A$2:$A$4,Calibration!$C$2:$C$4,E173)</f>
        <v>607.30628637242137</v>
      </c>
      <c r="L173" s="2">
        <f>TREND(Calibration!$A$2:$A$4,Calibration!$D$2:$D$4,G173)</f>
        <v>566.52629722991537</v>
      </c>
    </row>
    <row r="174" spans="1:12" x14ac:dyDescent="0.25">
      <c r="A174">
        <v>859108</v>
      </c>
      <c r="B174">
        <v>15.14000034</v>
      </c>
      <c r="C174">
        <v>0.65399998000000004</v>
      </c>
      <c r="D174">
        <v>9.9000003020963209E+37</v>
      </c>
      <c r="E174">
        <v>1.52180004</v>
      </c>
      <c r="F174">
        <v>151.20700073</v>
      </c>
      <c r="G174">
        <v>1.4462000100000001</v>
      </c>
      <c r="H174">
        <v>9.9000003020963209E+37</v>
      </c>
      <c r="J174" s="2">
        <f>TREND(Calibration!$A$2:$A$4,Calibration!$B$2:$B$4,C174)</f>
        <v>417.85128120911554</v>
      </c>
      <c r="K174" s="2">
        <f>TREND(Calibration!$A$2:$A$4,Calibration!$C$2:$C$4,E174)</f>
        <v>595.93742902506972</v>
      </c>
      <c r="L174" s="2">
        <f>TREND(Calibration!$A$2:$A$4,Calibration!$D$2:$D$4,G174)</f>
        <v>555.14853081231843</v>
      </c>
    </row>
    <row r="175" spans="1:12" x14ac:dyDescent="0.25">
      <c r="A175">
        <v>864108</v>
      </c>
      <c r="B175">
        <v>15.19799995</v>
      </c>
      <c r="C175">
        <v>0.65289998000000005</v>
      </c>
      <c r="D175">
        <v>1103.6870117200001</v>
      </c>
      <c r="E175">
        <v>1.5336999899999999</v>
      </c>
      <c r="F175">
        <v>955.52697753999996</v>
      </c>
      <c r="G175">
        <v>1.44239998</v>
      </c>
      <c r="H175">
        <v>1310.4539794899999</v>
      </c>
      <c r="J175" s="2">
        <f>TREND(Calibration!$A$2:$A$4,Calibration!$B$2:$B$4,C175)</f>
        <v>417.17657329950623</v>
      </c>
      <c r="K175" s="2">
        <f>TREND(Calibration!$A$2:$A$4,Calibration!$C$2:$C$4,E175)</f>
        <v>600.75197656404271</v>
      </c>
      <c r="L175" s="2">
        <f>TREND(Calibration!$A$2:$A$4,Calibration!$D$2:$D$4,G175)</f>
        <v>553.58201040013387</v>
      </c>
    </row>
    <row r="176" spans="1:12" x14ac:dyDescent="0.25">
      <c r="A176">
        <v>869107</v>
      </c>
      <c r="B176">
        <v>15.22099972</v>
      </c>
      <c r="C176">
        <v>0.65130001000000004</v>
      </c>
      <c r="D176">
        <v>1003.42498779</v>
      </c>
      <c r="E176">
        <v>1.5169999599999999</v>
      </c>
      <c r="F176">
        <v>750.83398437000005</v>
      </c>
      <c r="G176">
        <v>1.4337999800000001</v>
      </c>
      <c r="H176">
        <v>9.9000003020963209E+37</v>
      </c>
      <c r="J176" s="2">
        <f>TREND(Calibration!$A$2:$A$4,Calibration!$B$2:$B$4,C176)</f>
        <v>416.19519837756286</v>
      </c>
      <c r="K176" s="2">
        <f>TREND(Calibration!$A$2:$A$4,Calibration!$C$2:$C$4,E176)</f>
        <v>593.99538612985805</v>
      </c>
      <c r="L176" s="2">
        <f>TREND(Calibration!$A$2:$A$4,Calibration!$D$2:$D$4,G176)</f>
        <v>550.03675535088803</v>
      </c>
    </row>
    <row r="177" spans="1:12" x14ac:dyDescent="0.25">
      <c r="A177">
        <v>874107</v>
      </c>
      <c r="B177">
        <v>15.239999770000001</v>
      </c>
      <c r="C177">
        <v>0.65880000999999999</v>
      </c>
      <c r="D177">
        <v>9.9000003020963209E+37</v>
      </c>
      <c r="E177">
        <v>1.6492999800000001</v>
      </c>
      <c r="F177">
        <v>9.9000003020963209E+37</v>
      </c>
      <c r="G177">
        <v>1.48570001</v>
      </c>
      <c r="H177">
        <v>9.9000003020963209E+37</v>
      </c>
      <c r="J177" s="2">
        <f>TREND(Calibration!$A$2:$A$4,Calibration!$B$2:$B$4,C177)</f>
        <v>420.79547957944476</v>
      </c>
      <c r="K177" s="2">
        <f>TREND(Calibration!$A$2:$A$4,Calibration!$C$2:$C$4,E177)</f>
        <v>647.52205940975296</v>
      </c>
      <c r="L177" s="2">
        <f>TREND(Calibration!$A$2:$A$4,Calibration!$D$2:$D$4,G177)</f>
        <v>571.43196970129679</v>
      </c>
    </row>
    <row r="178" spans="1:12" x14ac:dyDescent="0.25">
      <c r="A178">
        <v>879108</v>
      </c>
      <c r="B178">
        <v>15.260000229999999</v>
      </c>
      <c r="C178">
        <v>0.65990000999999998</v>
      </c>
      <c r="D178">
        <v>1153.95495605</v>
      </c>
      <c r="E178">
        <v>1.5607000600000001</v>
      </c>
      <c r="F178">
        <v>9.9000003020963209E+37</v>
      </c>
      <c r="G178">
        <v>1.4294999799999999</v>
      </c>
      <c r="H178">
        <v>9.9000003020963209E+37</v>
      </c>
      <c r="J178" s="2">
        <f>TREND(Calibration!$A$2:$A$4,Calibration!$B$2:$B$4,C178)</f>
        <v>421.47018748905407</v>
      </c>
      <c r="K178" s="2">
        <f>TREND(Calibration!$A$2:$A$4,Calibration!$C$2:$C$4,E178)</f>
        <v>611.67581410710807</v>
      </c>
      <c r="L178" s="2">
        <f>TREND(Calibration!$A$2:$A$4,Calibration!$D$2:$D$4,G178)</f>
        <v>548.26412782626494</v>
      </c>
    </row>
    <row r="179" spans="1:12" x14ac:dyDescent="0.25">
      <c r="A179">
        <v>884107</v>
      </c>
      <c r="B179">
        <v>15.24699974</v>
      </c>
      <c r="C179">
        <v>0.64859997999999996</v>
      </c>
      <c r="D179">
        <v>9.9000003020963209E+37</v>
      </c>
      <c r="E179">
        <v>1.6665999899999999</v>
      </c>
      <c r="F179">
        <v>1092.9289550799999</v>
      </c>
      <c r="G179">
        <v>1.43219995</v>
      </c>
      <c r="H179">
        <v>9.9000003020963209E+37</v>
      </c>
      <c r="J179" s="2">
        <f>TREND(Calibration!$A$2:$A$4,Calibration!$B$2:$B$4,C179)</f>
        <v>414.53907874376057</v>
      </c>
      <c r="K179" s="2">
        <f>TREND(Calibration!$A$2:$A$4,Calibration!$C$2:$C$4,E179)</f>
        <v>654.52139306827326</v>
      </c>
      <c r="L179" s="2">
        <f>TREND(Calibration!$A$2:$A$4,Calibration!$D$2:$D$4,G179)</f>
        <v>549.37716064897575</v>
      </c>
    </row>
    <row r="180" spans="1:12" x14ac:dyDescent="0.25">
      <c r="A180">
        <v>889108</v>
      </c>
      <c r="B180">
        <v>15.32800007</v>
      </c>
      <c r="C180">
        <v>0.65130001000000004</v>
      </c>
      <c r="D180">
        <v>374.33200073</v>
      </c>
      <c r="E180">
        <v>1.7237999399999999</v>
      </c>
      <c r="F180">
        <v>9.9000003020963209E+37</v>
      </c>
      <c r="G180">
        <v>1.4289000000000001</v>
      </c>
      <c r="H180">
        <v>1287.5689697299999</v>
      </c>
      <c r="J180" s="2">
        <f>TREND(Calibration!$A$2:$A$4,Calibration!$B$2:$B$4,C180)</f>
        <v>416.19519837756286</v>
      </c>
      <c r="K180" s="2">
        <f>TREND(Calibration!$A$2:$A$4,Calibration!$C$2:$C$4,E180)</f>
        <v>677.66366496873343</v>
      </c>
      <c r="L180" s="2">
        <f>TREND(Calibration!$A$2:$A$4,Calibration!$D$2:$D$4,G180)</f>
        <v>548.01679269551539</v>
      </c>
    </row>
    <row r="181" spans="1:12" x14ac:dyDescent="0.25">
      <c r="A181">
        <v>894108</v>
      </c>
      <c r="B181">
        <v>15.333999629999999</v>
      </c>
      <c r="C181">
        <v>0.64969999</v>
      </c>
      <c r="D181">
        <v>1049.48205566</v>
      </c>
      <c r="E181">
        <v>1.6142000000000001</v>
      </c>
      <c r="F181">
        <v>9.9000003020963209E+37</v>
      </c>
      <c r="G181">
        <v>1.4213999500000001</v>
      </c>
      <c r="H181">
        <v>9.9000003020963209E+37</v>
      </c>
      <c r="J181" s="2">
        <f>TREND(Calibration!$A$2:$A$4,Calibration!$B$2:$B$4,C181)</f>
        <v>415.21379278707821</v>
      </c>
      <c r="K181" s="2">
        <f>TREND(Calibration!$A$2:$A$4,Calibration!$C$2:$C$4,E181)</f>
        <v>633.32111551276159</v>
      </c>
      <c r="L181" s="2">
        <f>TREND(Calibration!$A$2:$A$4,Calibration!$D$2:$D$4,G181)</f>
        <v>544.92497988945763</v>
      </c>
    </row>
    <row r="182" spans="1:12" x14ac:dyDescent="0.25">
      <c r="A182">
        <v>899107</v>
      </c>
      <c r="B182">
        <v>15.338000299999999</v>
      </c>
      <c r="C182">
        <v>0.65069997000000002</v>
      </c>
      <c r="D182">
        <v>867.86499022999999</v>
      </c>
      <c r="E182">
        <v>1.66330004</v>
      </c>
      <c r="F182">
        <v>9.9000003020963209E+37</v>
      </c>
      <c r="G182">
        <v>1.4678000200000001</v>
      </c>
      <c r="H182">
        <v>9.9000003020963209E+37</v>
      </c>
      <c r="J182" s="2">
        <f>TREND(Calibration!$A$2:$A$4,Calibration!$B$2:$B$4,C182)</f>
        <v>415.82715134657923</v>
      </c>
      <c r="K182" s="2">
        <f>TREND(Calibration!$A$2:$A$4,Calibration!$C$2:$C$4,E182)</f>
        <v>653.18628105929554</v>
      </c>
      <c r="L182" s="2">
        <f>TREND(Calibration!$A$2:$A$4,Calibration!$D$2:$D$4,G182)</f>
        <v>564.05289645374432</v>
      </c>
    </row>
    <row r="183" spans="1:12" x14ac:dyDescent="0.25">
      <c r="A183">
        <v>904107</v>
      </c>
      <c r="B183">
        <v>15.286000250000001</v>
      </c>
      <c r="C183">
        <v>0.64700000999999996</v>
      </c>
      <c r="D183">
        <v>837.89300536999997</v>
      </c>
      <c r="E183">
        <v>1.6119999899999999</v>
      </c>
      <c r="F183">
        <v>1041.7800293</v>
      </c>
      <c r="G183">
        <v>1.47109997</v>
      </c>
      <c r="H183">
        <v>9.9000003020963209E+37</v>
      </c>
      <c r="J183" s="2">
        <f>TREND(Calibration!$A$2:$A$4,Calibration!$B$2:$B$4,C183)</f>
        <v>413.5577038218172</v>
      </c>
      <c r="K183" s="2">
        <f>TREND(Calibration!$A$2:$A$4,Calibration!$C$2:$C$4,E183)</f>
        <v>632.43102330807017</v>
      </c>
      <c r="L183" s="2">
        <f>TREND(Calibration!$A$2:$A$4,Calibration!$D$2:$D$4,G183)</f>
        <v>565.41326440720468</v>
      </c>
    </row>
    <row r="184" spans="1:12" x14ac:dyDescent="0.25">
      <c r="A184">
        <v>909107</v>
      </c>
      <c r="B184">
        <v>15.19499969</v>
      </c>
      <c r="C184">
        <v>0.64700000999999996</v>
      </c>
      <c r="D184">
        <v>1254.5939941399999</v>
      </c>
      <c r="E184">
        <v>1.76269996</v>
      </c>
      <c r="F184">
        <v>684.21697998000002</v>
      </c>
      <c r="G184">
        <v>1.4241000399999999</v>
      </c>
      <c r="H184">
        <v>9.9000003020963209E+37</v>
      </c>
      <c r="J184" s="2">
        <f>TREND(Calibration!$A$2:$A$4,Calibration!$B$2:$B$4,C184)</f>
        <v>413.5577038218172</v>
      </c>
      <c r="K184" s="2">
        <f>TREND(Calibration!$A$2:$A$4,Calibration!$C$2:$C$4,E184)</f>
        <v>693.40205005077189</v>
      </c>
      <c r="L184" s="2">
        <f>TREND(Calibration!$A$2:$A$4,Calibration!$D$2:$D$4,G184)</f>
        <v>546.03806218084344</v>
      </c>
    </row>
    <row r="185" spans="1:12" x14ac:dyDescent="0.25">
      <c r="A185">
        <v>914122</v>
      </c>
      <c r="B185">
        <v>15.14299965</v>
      </c>
      <c r="C185">
        <v>0.64480000999999998</v>
      </c>
      <c r="D185">
        <v>375.19198607999999</v>
      </c>
      <c r="E185">
        <v>1.52719998</v>
      </c>
      <c r="F185">
        <v>9.9000003020963209E+37</v>
      </c>
      <c r="G185">
        <v>1.43429995</v>
      </c>
      <c r="H185">
        <v>1207.7209472699999</v>
      </c>
      <c r="J185" s="2">
        <f>TREND(Calibration!$A$2:$A$4,Calibration!$B$2:$B$4,C185)</f>
        <v>412.20828800259852</v>
      </c>
      <c r="K185" s="2">
        <f>TREND(Calibration!$A$2:$A$4,Calibration!$C$2:$C$4,E185)</f>
        <v>598.12216659435376</v>
      </c>
      <c r="L185" s="2">
        <f>TREND(Calibration!$A$2:$A$4,Calibration!$D$2:$D$4,G185)</f>
        <v>550.24286246332656</v>
      </c>
    </row>
    <row r="186" spans="1:12" x14ac:dyDescent="0.25">
      <c r="A186">
        <v>919107</v>
      </c>
      <c r="B186">
        <v>15.08100033</v>
      </c>
      <c r="C186">
        <v>0.64050001000000001</v>
      </c>
      <c r="D186">
        <v>1014.8289794900001</v>
      </c>
      <c r="E186">
        <v>1.3960000299999999</v>
      </c>
      <c r="F186">
        <v>9.9000003020963209E+37</v>
      </c>
      <c r="G186">
        <v>1.4630000599999999</v>
      </c>
      <c r="H186">
        <v>9.9000003020963209E+37</v>
      </c>
      <c r="J186" s="2">
        <f>TREND(Calibration!$A$2:$A$4,Calibration!$B$2:$B$4,C186)</f>
        <v>409.57079344685292</v>
      </c>
      <c r="K186" s="2">
        <f>TREND(Calibration!$A$2:$A$4,Calibration!$C$2:$C$4,E186)</f>
        <v>545.04056571486376</v>
      </c>
      <c r="L186" s="2">
        <f>TREND(Calibration!$A$2:$A$4,Calibration!$D$2:$D$4,G186)</f>
        <v>562.07416593907226</v>
      </c>
    </row>
    <row r="187" spans="1:12" x14ac:dyDescent="0.25">
      <c r="A187">
        <v>924106</v>
      </c>
      <c r="B187">
        <v>15.06499958</v>
      </c>
      <c r="C187">
        <v>0.63559997000000001</v>
      </c>
      <c r="D187">
        <v>9.9000003020963209E+37</v>
      </c>
      <c r="E187">
        <v>1.39380002</v>
      </c>
      <c r="F187">
        <v>685.48602295000001</v>
      </c>
      <c r="G187">
        <v>1.4602999699999999</v>
      </c>
      <c r="H187">
        <v>9.9000003020963209E+37</v>
      </c>
      <c r="J187" s="2">
        <f>TREND(Calibration!$A$2:$A$4,Calibration!$B$2:$B$4,C187)</f>
        <v>406.56525186012368</v>
      </c>
      <c r="K187" s="2">
        <f>TREND(Calibration!$A$2:$A$4,Calibration!$C$2:$C$4,E187)</f>
        <v>544.15047351017245</v>
      </c>
      <c r="L187" s="2">
        <f>TREND(Calibration!$A$2:$A$4,Calibration!$D$2:$D$4,G187)</f>
        <v>560.96108364768645</v>
      </c>
    </row>
    <row r="188" spans="1:12" x14ac:dyDescent="0.25">
      <c r="A188">
        <v>929106</v>
      </c>
      <c r="B188">
        <v>15.09399986</v>
      </c>
      <c r="C188">
        <v>0.63349997999999996</v>
      </c>
      <c r="D188">
        <v>421.88400268999999</v>
      </c>
      <c r="E188">
        <v>1.63250005</v>
      </c>
      <c r="F188">
        <v>9.9000003020963209E+37</v>
      </c>
      <c r="G188">
        <v>1.4467999899999999</v>
      </c>
      <c r="H188">
        <v>9.9000003020963209E+37</v>
      </c>
      <c r="J188" s="2">
        <f>TREND(Calibration!$A$2:$A$4,Calibration!$B$2:$B$4,C188)</f>
        <v>405.27717925730502</v>
      </c>
      <c r="K188" s="2">
        <f>TREND(Calibration!$A$2:$A$4,Calibration!$C$2:$C$4,E188)</f>
        <v>640.72505088144658</v>
      </c>
      <c r="L188" s="2">
        <f>TREND(Calibration!$A$2:$A$4,Calibration!$D$2:$D$4,G188)</f>
        <v>555.39586594306786</v>
      </c>
    </row>
    <row r="189" spans="1:12" x14ac:dyDescent="0.25">
      <c r="A189">
        <v>934106</v>
      </c>
      <c r="B189">
        <v>15.067999840000001</v>
      </c>
      <c r="C189">
        <v>0.64050001000000001</v>
      </c>
      <c r="D189">
        <v>1123.4239502</v>
      </c>
      <c r="E189">
        <v>2.0657000499999998</v>
      </c>
      <c r="F189">
        <v>9.9000003020963209E+37</v>
      </c>
      <c r="G189">
        <v>1.4731999600000001</v>
      </c>
      <c r="H189">
        <v>9.9000003020963209E+37</v>
      </c>
      <c r="J189" s="2">
        <f>TREND(Calibration!$A$2:$A$4,Calibration!$B$2:$B$4,C189)</f>
        <v>409.57079344685292</v>
      </c>
      <c r="K189" s="2">
        <f>TREND(Calibration!$A$2:$A$4,Calibration!$C$2:$C$4,E189)</f>
        <v>815.99150106679394</v>
      </c>
      <c r="L189" s="2">
        <f>TREND(Calibration!$A$2:$A$4,Calibration!$D$2:$D$4,G189)</f>
        <v>566.27896209916582</v>
      </c>
    </row>
    <row r="190" spans="1:12" x14ac:dyDescent="0.25">
      <c r="A190">
        <v>939105</v>
      </c>
      <c r="B190">
        <v>15.05500031</v>
      </c>
      <c r="C190">
        <v>0.63779998000000004</v>
      </c>
      <c r="D190">
        <v>1033.1049804700001</v>
      </c>
      <c r="E190">
        <v>2.13100004</v>
      </c>
      <c r="F190">
        <v>9.9000003020963209E+37</v>
      </c>
      <c r="G190">
        <v>1.4376000200000001</v>
      </c>
      <c r="H190">
        <v>9.9000003020963209E+37</v>
      </c>
      <c r="J190" s="2">
        <f>TREND(Calibration!$A$2:$A$4,Calibration!$B$2:$B$4,C190)</f>
        <v>407.91467381305068</v>
      </c>
      <c r="K190" s="2">
        <f>TREND(Calibration!$A$2:$A$4,Calibration!$C$2:$C$4,E190)</f>
        <v>842.41093191729874</v>
      </c>
      <c r="L190" s="2">
        <f>TREND(Calibration!$A$2:$A$4,Calibration!$D$2:$D$4,G190)</f>
        <v>551.60327988546203</v>
      </c>
    </row>
    <row r="191" spans="1:12" x14ac:dyDescent="0.25">
      <c r="A191">
        <v>944106</v>
      </c>
      <c r="B191">
        <v>14.99699974</v>
      </c>
      <c r="C191">
        <v>0.63669997</v>
      </c>
      <c r="D191">
        <v>1202.3380127</v>
      </c>
      <c r="E191">
        <v>1.91820002</v>
      </c>
      <c r="F191">
        <v>9.9000003020963209E+37</v>
      </c>
      <c r="G191">
        <v>1.4553999900000001</v>
      </c>
      <c r="H191">
        <v>9.9000003020963209E+37</v>
      </c>
      <c r="J191" s="2">
        <f>TREND(Calibration!$A$2:$A$4,Calibration!$B$2:$B$4,C191)</f>
        <v>407.23995976973305</v>
      </c>
      <c r="K191" s="2">
        <f>TREND(Calibration!$A$2:$A$4,Calibration!$C$2:$C$4,E191)</f>
        <v>756.31512373454041</v>
      </c>
      <c r="L191" s="2">
        <f>TREND(Calibration!$A$2:$A$4,Calibration!$D$2:$D$4,G191)</f>
        <v>558.94112099231393</v>
      </c>
    </row>
    <row r="192" spans="1:12" x14ac:dyDescent="0.25">
      <c r="A192">
        <v>949106</v>
      </c>
      <c r="B192">
        <v>14.90699959</v>
      </c>
      <c r="C192">
        <v>0.63829999999999998</v>
      </c>
      <c r="D192">
        <v>709.36901854999996</v>
      </c>
      <c r="E192">
        <v>1.6270999900000001</v>
      </c>
      <c r="F192">
        <v>9.9000003020963209E+37</v>
      </c>
      <c r="G192">
        <v>1.4467999899999999</v>
      </c>
      <c r="H192">
        <v>1223.5760498</v>
      </c>
      <c r="J192" s="2">
        <f>TREND(Calibration!$A$2:$A$4,Calibration!$B$2:$B$4,C192)</f>
        <v>408.22137149392597</v>
      </c>
      <c r="K192" s="2">
        <f>TREND(Calibration!$A$2:$A$4,Calibration!$C$2:$C$4,E192)</f>
        <v>638.54026476189927</v>
      </c>
      <c r="L192" s="2">
        <f>TREND(Calibration!$A$2:$A$4,Calibration!$D$2:$D$4,G192)</f>
        <v>555.39586594306786</v>
      </c>
    </row>
    <row r="193" spans="1:12" x14ac:dyDescent="0.25">
      <c r="A193">
        <v>954107</v>
      </c>
      <c r="B193">
        <v>14.7670002</v>
      </c>
      <c r="C193">
        <v>0.63779998000000004</v>
      </c>
      <c r="D193">
        <v>1010.5939941399999</v>
      </c>
      <c r="E193">
        <v>1.5159000199999999</v>
      </c>
      <c r="F193">
        <v>9.9000003020963209E+37</v>
      </c>
      <c r="G193">
        <v>1.4500000500000001</v>
      </c>
      <c r="H193">
        <v>9.9000003020963209E+37</v>
      </c>
      <c r="J193" s="2">
        <f>TREND(Calibration!$A$2:$A$4,Calibration!$B$2:$B$4,C193)</f>
        <v>407.91467381305068</v>
      </c>
      <c r="K193" s="2">
        <f>TREND(Calibration!$A$2:$A$4,Calibration!$C$2:$C$4,E193)</f>
        <v>593.55036632557164</v>
      </c>
      <c r="L193" s="2">
        <f>TREND(Calibration!$A$2:$A$4,Calibration!$D$2:$D$4,G193)</f>
        <v>556.71505534689243</v>
      </c>
    </row>
    <row r="194" spans="1:12" x14ac:dyDescent="0.25">
      <c r="A194">
        <v>959106</v>
      </c>
      <c r="B194">
        <v>14.630000109999999</v>
      </c>
      <c r="C194">
        <v>0.63620001000000004</v>
      </c>
      <c r="D194">
        <v>1177.23205566</v>
      </c>
      <c r="E194">
        <v>1.5046000500000001</v>
      </c>
      <c r="F194">
        <v>9.9000003020963209E+37</v>
      </c>
      <c r="G194">
        <v>1.43700004</v>
      </c>
      <c r="H194">
        <v>9.9000003020963209E+37</v>
      </c>
      <c r="J194" s="2">
        <f>TREND(Calibration!$A$2:$A$4,Calibration!$B$2:$B$4,C194)</f>
        <v>406.93329889110737</v>
      </c>
      <c r="K194" s="2">
        <f>TREND(Calibration!$A$2:$A$4,Calibration!$C$2:$C$4,E194)</f>
        <v>588.9785620109343</v>
      </c>
      <c r="L194" s="2">
        <f>TREND(Calibration!$A$2:$A$4,Calibration!$D$2:$D$4,G194)</f>
        <v>551.35594475471237</v>
      </c>
    </row>
    <row r="195" spans="1:12" x14ac:dyDescent="0.25">
      <c r="A195">
        <v>964106</v>
      </c>
      <c r="B195">
        <v>14.600999829999999</v>
      </c>
      <c r="C195">
        <v>0.64259999999999995</v>
      </c>
      <c r="D195">
        <v>733.72198486000002</v>
      </c>
      <c r="E195">
        <v>1.49699998</v>
      </c>
      <c r="F195">
        <v>9.9000003020963209E+37</v>
      </c>
      <c r="G195">
        <v>1.43219995</v>
      </c>
      <c r="H195">
        <v>9.9000003020963209E+37</v>
      </c>
      <c r="J195" s="2">
        <f>TREND(Calibration!$A$2:$A$4,Calibration!$B$2:$B$4,C195)</f>
        <v>410.85886604967158</v>
      </c>
      <c r="K195" s="2">
        <f>TREND(Calibration!$A$2:$A$4,Calibration!$C$2:$C$4,E195)</f>
        <v>585.90368368669567</v>
      </c>
      <c r="L195" s="2">
        <f>TREND(Calibration!$A$2:$A$4,Calibration!$D$2:$D$4,G195)</f>
        <v>549.37716064897575</v>
      </c>
    </row>
    <row r="196" spans="1:12" x14ac:dyDescent="0.25">
      <c r="A196">
        <v>969106</v>
      </c>
      <c r="B196">
        <v>14.555999760000001</v>
      </c>
      <c r="C196">
        <v>0.63669997</v>
      </c>
      <c r="D196">
        <v>634.91302489999998</v>
      </c>
      <c r="E196">
        <v>1.5493999700000001</v>
      </c>
      <c r="F196">
        <v>9.9000003020963209E+37</v>
      </c>
      <c r="G196">
        <v>1.43110001</v>
      </c>
      <c r="H196">
        <v>9.9000003020963209E+37</v>
      </c>
      <c r="J196" s="2">
        <f>TREND(Calibration!$A$2:$A$4,Calibration!$B$2:$B$4,C196)</f>
        <v>407.23995976973305</v>
      </c>
      <c r="K196" s="2">
        <f>TREND(Calibration!$A$2:$A$4,Calibration!$C$2:$C$4,E196)</f>
        <v>607.10396124220745</v>
      </c>
      <c r="L196" s="2">
        <f>TREND(Calibration!$A$2:$A$4,Calibration!$D$2:$D$4,G196)</f>
        <v>548.92372252817722</v>
      </c>
    </row>
    <row r="197" spans="1:12" x14ac:dyDescent="0.25">
      <c r="A197">
        <v>974106</v>
      </c>
      <c r="B197">
        <v>14.63700008</v>
      </c>
      <c r="C197">
        <v>0.64160001</v>
      </c>
      <c r="D197">
        <v>315.85101318</v>
      </c>
      <c r="E197">
        <v>1.54340005</v>
      </c>
      <c r="F197">
        <v>9.9000003020963209E+37</v>
      </c>
      <c r="G197">
        <v>1.4596999900000001</v>
      </c>
      <c r="H197">
        <v>1100.8819580100001</v>
      </c>
      <c r="J197" s="2">
        <f>TREND(Calibration!$A$2:$A$4,Calibration!$B$2:$B$4,C197)</f>
        <v>410.24550135646228</v>
      </c>
      <c r="K197" s="2">
        <f>TREND(Calibration!$A$2:$A$4,Calibration!$C$2:$C$4,E197)</f>
        <v>604.67648044858777</v>
      </c>
      <c r="L197" s="2">
        <f>TREND(Calibration!$A$2:$A$4,Calibration!$D$2:$D$4,G197)</f>
        <v>560.7137485169369</v>
      </c>
    </row>
    <row r="198" spans="1:12" x14ac:dyDescent="0.25">
      <c r="A198">
        <v>979106</v>
      </c>
      <c r="B198">
        <v>14.652999879999999</v>
      </c>
      <c r="C198">
        <v>0.64429997999999999</v>
      </c>
      <c r="D198">
        <v>951.09497069999998</v>
      </c>
      <c r="E198">
        <v>1.62549996</v>
      </c>
      <c r="F198">
        <v>9.9000003020963209E+37</v>
      </c>
      <c r="G198">
        <v>1.46619999</v>
      </c>
      <c r="H198">
        <v>9.9000003020963209E+37</v>
      </c>
      <c r="J198" s="2">
        <f>TREND(Calibration!$A$2:$A$4,Calibration!$B$2:$B$4,C198)</f>
        <v>411.90158418801497</v>
      </c>
      <c r="K198" s="2">
        <f>TREND(Calibration!$A$2:$A$4,Calibration!$C$2:$C$4,E198)</f>
        <v>637.89291578154359</v>
      </c>
      <c r="L198" s="2">
        <f>TREND(Calibration!$A$2:$A$4,Calibration!$D$2:$D$4,G198)</f>
        <v>563.39330175183204</v>
      </c>
    </row>
    <row r="199" spans="1:12" x14ac:dyDescent="0.25">
      <c r="A199">
        <v>984106</v>
      </c>
      <c r="B199">
        <v>14.675999640000001</v>
      </c>
      <c r="C199">
        <v>0.63779998000000004</v>
      </c>
      <c r="D199">
        <v>1092.2299804700001</v>
      </c>
      <c r="E199">
        <v>1.5283000499999999</v>
      </c>
      <c r="F199">
        <v>9.9000003020963209E+37</v>
      </c>
      <c r="G199">
        <v>1.47539997</v>
      </c>
      <c r="H199">
        <v>9.9000003020963209E+37</v>
      </c>
      <c r="J199" s="2">
        <f>TREND(Calibration!$A$2:$A$4,Calibration!$B$2:$B$4,C199)</f>
        <v>407.91467381305068</v>
      </c>
      <c r="K199" s="2">
        <f>TREND(Calibration!$A$2:$A$4,Calibration!$C$2:$C$4,E199)</f>
        <v>598.56723899475867</v>
      </c>
      <c r="L199" s="2">
        <f>TREND(Calibration!$A$2:$A$4,Calibration!$D$2:$D$4,G199)</f>
        <v>567.18589193182765</v>
      </c>
    </row>
    <row r="200" spans="1:12" x14ac:dyDescent="0.25">
      <c r="A200">
        <v>989106</v>
      </c>
      <c r="B200">
        <v>14.666000370000001</v>
      </c>
      <c r="C200">
        <v>0.64099996999999997</v>
      </c>
      <c r="D200">
        <v>652.51000977000001</v>
      </c>
      <c r="E200">
        <v>1.59309995</v>
      </c>
      <c r="F200">
        <v>9.9000003020963209E+37</v>
      </c>
      <c r="G200">
        <v>1.4737999399999999</v>
      </c>
      <c r="H200">
        <v>9.9000003020963209E+37</v>
      </c>
      <c r="J200" s="2">
        <f>TREND(Calibration!$A$2:$A$4,Calibration!$B$2:$B$4,C200)</f>
        <v>409.87745432547865</v>
      </c>
      <c r="K200" s="2">
        <f>TREND(Calibration!$A$2:$A$4,Calibration!$C$2:$C$4,E200)</f>
        <v>624.78434066919431</v>
      </c>
      <c r="L200" s="2">
        <f>TREND(Calibration!$A$2:$A$4,Calibration!$D$2:$D$4,G200)</f>
        <v>566.52629722991537</v>
      </c>
    </row>
    <row r="201" spans="1:12" x14ac:dyDescent="0.25">
      <c r="A201">
        <v>994105</v>
      </c>
      <c r="B201">
        <v>14.61100006</v>
      </c>
      <c r="C201">
        <v>0.63559997000000001</v>
      </c>
      <c r="D201">
        <v>652.25500488</v>
      </c>
      <c r="E201">
        <v>1.45220006</v>
      </c>
      <c r="F201">
        <v>9.9000003020963209E+37</v>
      </c>
      <c r="G201">
        <v>1.4731999600000001</v>
      </c>
      <c r="H201">
        <v>9.9000003020963209E+37</v>
      </c>
      <c r="J201" s="2">
        <f>TREND(Calibration!$A$2:$A$4,Calibration!$B$2:$B$4,C201)</f>
        <v>406.56525186012368</v>
      </c>
      <c r="K201" s="2">
        <f>TREND(Calibration!$A$2:$A$4,Calibration!$C$2:$C$4,E201)</f>
        <v>567.77828445542252</v>
      </c>
      <c r="L201" s="2">
        <f>TREND(Calibration!$A$2:$A$4,Calibration!$D$2:$D$4,G201)</f>
        <v>566.27896209916582</v>
      </c>
    </row>
    <row r="202" spans="1:12" x14ac:dyDescent="0.25">
      <c r="A202">
        <v>999106</v>
      </c>
      <c r="B202">
        <v>14.51399994</v>
      </c>
      <c r="C202">
        <v>0.63349997999999996</v>
      </c>
      <c r="D202">
        <v>1265.85900879</v>
      </c>
      <c r="E202">
        <v>2.1120998900000001</v>
      </c>
      <c r="F202">
        <v>9.9000003020963209E+37</v>
      </c>
      <c r="G202">
        <v>1.47109997</v>
      </c>
      <c r="H202">
        <v>9.9000003020963209E+37</v>
      </c>
      <c r="J202" s="2">
        <f>TREND(Calibration!$A$2:$A$4,Calibration!$B$2:$B$4,C202)</f>
        <v>405.27717925730502</v>
      </c>
      <c r="K202" s="2">
        <f>TREND(Calibration!$A$2:$A$4,Calibration!$C$2:$C$4,E202)</f>
        <v>834.76420477401496</v>
      </c>
      <c r="L202" s="2">
        <f>TREND(Calibration!$A$2:$A$4,Calibration!$D$2:$D$4,G202)</f>
        <v>565.41326440720468</v>
      </c>
    </row>
    <row r="203" spans="1:12" x14ac:dyDescent="0.25">
      <c r="A203">
        <v>1004107</v>
      </c>
      <c r="B203">
        <v>14.454999920000001</v>
      </c>
      <c r="C203">
        <v>0.63620001000000004</v>
      </c>
      <c r="D203">
        <v>561.11901854999996</v>
      </c>
      <c r="E203">
        <v>1.7946000099999999</v>
      </c>
      <c r="F203">
        <v>9.9000003020963209E+37</v>
      </c>
      <c r="G203">
        <v>1.4397000099999999</v>
      </c>
      <c r="H203">
        <v>1318.5629882799999</v>
      </c>
      <c r="J203" s="2">
        <f>TREND(Calibration!$A$2:$A$4,Calibration!$B$2:$B$4,C203)</f>
        <v>406.93329889110737</v>
      </c>
      <c r="K203" s="2">
        <f>TREND(Calibration!$A$2:$A$4,Calibration!$C$2:$C$4,E203)</f>
        <v>706.30834858317041</v>
      </c>
      <c r="L203" s="2">
        <f>TREND(Calibration!$A$2:$A$4,Calibration!$D$2:$D$4,G203)</f>
        <v>552.46897757742306</v>
      </c>
    </row>
    <row r="204" spans="1:12" x14ac:dyDescent="0.25">
      <c r="A204">
        <v>1009107</v>
      </c>
      <c r="B204">
        <v>14.35499954</v>
      </c>
      <c r="C204">
        <v>0.62970000999999998</v>
      </c>
      <c r="D204">
        <v>1267.3709716799999</v>
      </c>
      <c r="E204">
        <v>1.6244000199999999</v>
      </c>
      <c r="F204">
        <v>9.9000003020963209E+37</v>
      </c>
      <c r="G204">
        <v>1.42680001</v>
      </c>
      <c r="H204">
        <v>9.9000003020963209E+37</v>
      </c>
      <c r="J204" s="2">
        <f>TREND(Calibration!$A$2:$A$4,Calibration!$B$2:$B$4,C204)</f>
        <v>402.94638851614303</v>
      </c>
      <c r="K204" s="2">
        <f>TREND(Calibration!$A$2:$A$4,Calibration!$C$2:$C$4,E204)</f>
        <v>637.44789597725719</v>
      </c>
      <c r="L204" s="2">
        <f>TREND(Calibration!$A$2:$A$4,Calibration!$D$2:$D$4,G204)</f>
        <v>547.15109500355425</v>
      </c>
    </row>
    <row r="205" spans="1:12" x14ac:dyDescent="0.25">
      <c r="A205">
        <v>1014119</v>
      </c>
      <c r="B205">
        <v>14.309000019999999</v>
      </c>
      <c r="C205">
        <v>0.62860000000000005</v>
      </c>
      <c r="D205">
        <v>1352.9289550799999</v>
      </c>
      <c r="E205">
        <v>1.6184999900000001</v>
      </c>
      <c r="F205">
        <v>9.9000003020963209E+37</v>
      </c>
      <c r="G205">
        <v>1.42250001</v>
      </c>
      <c r="H205">
        <v>9.9000003020963209E+37</v>
      </c>
      <c r="J205" s="2">
        <f>TREND(Calibration!$A$2:$A$4,Calibration!$B$2:$B$4,C205)</f>
        <v>402.27167447282545</v>
      </c>
      <c r="K205" s="2">
        <f>TREND(Calibration!$A$2:$A$4,Calibration!$C$2:$C$4,E205)</f>
        <v>635.06082923190399</v>
      </c>
      <c r="L205" s="2">
        <f>TREND(Calibration!$A$2:$A$4,Calibration!$D$2:$D$4,G205)</f>
        <v>545.37846747893127</v>
      </c>
    </row>
    <row r="206" spans="1:12" x14ac:dyDescent="0.25">
      <c r="A206">
        <v>1019107</v>
      </c>
      <c r="B206">
        <v>14.303000450000001</v>
      </c>
      <c r="C206">
        <v>0.62639999000000002</v>
      </c>
      <c r="D206">
        <v>9.9000003020963209E+37</v>
      </c>
      <c r="E206">
        <v>1.7924</v>
      </c>
      <c r="F206">
        <v>610.00097656000003</v>
      </c>
      <c r="G206">
        <v>1.4180999999999999</v>
      </c>
      <c r="H206">
        <v>9.9000003020963209E+37</v>
      </c>
      <c r="J206" s="2">
        <f>TREND(Calibration!$A$2:$A$4,Calibration!$B$2:$B$4,C206)</f>
        <v>400.92225251989845</v>
      </c>
      <c r="K206" s="2">
        <f>TREND(Calibration!$A$2:$A$4,Calibration!$C$2:$C$4,E206)</f>
        <v>705.41825637847921</v>
      </c>
      <c r="L206" s="2">
        <f>TREND(Calibration!$A$2:$A$4,Calibration!$D$2:$D$4,G206)</f>
        <v>543.56461193599716</v>
      </c>
    </row>
    <row r="207" spans="1:12" x14ac:dyDescent="0.25">
      <c r="A207">
        <v>1024120</v>
      </c>
      <c r="B207">
        <v>14.350999829999999</v>
      </c>
      <c r="C207">
        <v>0.62860000000000005</v>
      </c>
      <c r="D207">
        <v>757.49298095999995</v>
      </c>
      <c r="E207">
        <v>1.6957000499999999</v>
      </c>
      <c r="F207">
        <v>1323.2910156200001</v>
      </c>
      <c r="G207">
        <v>1.4272999799999999</v>
      </c>
      <c r="H207">
        <v>9.9000003020963209E+37</v>
      </c>
      <c r="J207" s="2">
        <f>TREND(Calibration!$A$2:$A$4,Calibration!$B$2:$B$4,C207)</f>
        <v>402.27167447282545</v>
      </c>
      <c r="K207" s="2">
        <f>TREND(Calibration!$A$2:$A$4,Calibration!$C$2:$C$4,E207)</f>
        <v>666.29485617164494</v>
      </c>
      <c r="L207" s="2">
        <f>TREND(Calibration!$A$2:$A$4,Calibration!$D$2:$D$4,G207)</f>
        <v>547.35720211599278</v>
      </c>
    </row>
    <row r="208" spans="1:12" x14ac:dyDescent="0.25">
      <c r="A208">
        <v>1029107</v>
      </c>
      <c r="B208">
        <v>14.35499954</v>
      </c>
      <c r="C208">
        <v>0.62319999999999998</v>
      </c>
      <c r="D208">
        <v>1219.13098145</v>
      </c>
      <c r="E208">
        <v>1.72000003</v>
      </c>
      <c r="F208">
        <v>1323.1879882799999</v>
      </c>
      <c r="G208">
        <v>1.4851000299999999</v>
      </c>
      <c r="H208">
        <v>9.9000003020963209E+37</v>
      </c>
      <c r="J208" s="2">
        <f>TREND(Calibration!$A$2:$A$4,Calibration!$B$2:$B$4,C208)</f>
        <v>398.95947200747042</v>
      </c>
      <c r="K208" s="2">
        <f>TREND(Calibration!$A$2:$A$4,Calibration!$C$2:$C$4,E208)</f>
        <v>676.12627637980506</v>
      </c>
      <c r="L208" s="2">
        <f>TREND(Calibration!$A$2:$A$4,Calibration!$D$2:$D$4,G208)</f>
        <v>571.18463457054713</v>
      </c>
    </row>
    <row r="209" spans="1:12" x14ac:dyDescent="0.25">
      <c r="A209">
        <v>1034107</v>
      </c>
      <c r="B209">
        <v>14.31700039</v>
      </c>
      <c r="C209">
        <v>0.62699996999999996</v>
      </c>
      <c r="D209">
        <v>9.9000003020963209E+37</v>
      </c>
      <c r="E209">
        <v>1.4613000199999999</v>
      </c>
      <c r="F209">
        <v>446.18798828000001</v>
      </c>
      <c r="G209">
        <v>1.54779994</v>
      </c>
      <c r="H209">
        <v>9.9000003020963209E+37</v>
      </c>
      <c r="J209" s="2">
        <f>TREND(Calibration!$A$2:$A$4,Calibration!$B$2:$B$4,C209)</f>
        <v>401.29026274863241</v>
      </c>
      <c r="K209" s="2">
        <f>TREND(Calibration!$A$2:$A$4,Calibration!$C$2:$C$4,E209)</f>
        <v>571.45999656536856</v>
      </c>
      <c r="L209" s="2">
        <f>TREND(Calibration!$A$2:$A$4,Calibration!$D$2:$D$4,G209)</f>
        <v>597.03198021179912</v>
      </c>
    </row>
    <row r="210" spans="1:12" x14ac:dyDescent="0.25">
      <c r="A210">
        <v>1039107</v>
      </c>
      <c r="B210">
        <v>14.29699993</v>
      </c>
      <c r="C210">
        <v>0.62540001000000001</v>
      </c>
      <c r="D210">
        <v>874.45397949000005</v>
      </c>
      <c r="E210">
        <v>1.41330004</v>
      </c>
      <c r="F210">
        <v>809.38000488</v>
      </c>
      <c r="G210">
        <v>1.61150002</v>
      </c>
      <c r="H210">
        <v>9.9000003020963209E+37</v>
      </c>
      <c r="J210" s="2">
        <f>TREND(Calibration!$A$2:$A$4,Calibration!$B$2:$B$4,C210)</f>
        <v>400.30889396039743</v>
      </c>
      <c r="K210" s="2">
        <f>TREND(Calibration!$A$2:$A$4,Calibration!$C$2:$C$4,E210)</f>
        <v>552.03989937338406</v>
      </c>
      <c r="L210" s="2">
        <f>TREND(Calibration!$A$2:$A$4,Calibration!$D$2:$D$4,G210)</f>
        <v>623.29163489288885</v>
      </c>
    </row>
    <row r="211" spans="1:12" x14ac:dyDescent="0.25">
      <c r="A211">
        <v>1044103</v>
      </c>
      <c r="B211">
        <v>14.18700027</v>
      </c>
      <c r="C211">
        <v>0.62970000999999998</v>
      </c>
      <c r="D211">
        <v>744.47198486000002</v>
      </c>
      <c r="E211">
        <v>1.41330004</v>
      </c>
      <c r="F211">
        <v>943.76098633000004</v>
      </c>
      <c r="G211">
        <v>1.6142000000000001</v>
      </c>
      <c r="H211">
        <v>9.9000003020963209E+37</v>
      </c>
      <c r="J211" s="2">
        <f>TREND(Calibration!$A$2:$A$4,Calibration!$B$2:$B$4,C211)</f>
        <v>402.94638851614303</v>
      </c>
      <c r="K211" s="2">
        <f>TREND(Calibration!$A$2:$A$4,Calibration!$C$2:$C$4,E211)</f>
        <v>552.03989937338406</v>
      </c>
      <c r="L211" s="2">
        <f>TREND(Calibration!$A$2:$A$4,Calibration!$D$2:$D$4,G211)</f>
        <v>624.40467183798921</v>
      </c>
    </row>
    <row r="212" spans="1:12" x14ac:dyDescent="0.25">
      <c r="A212">
        <v>1049102</v>
      </c>
      <c r="B212">
        <v>14.13099957</v>
      </c>
      <c r="C212">
        <v>0.62910001999999998</v>
      </c>
      <c r="D212">
        <v>890.17102050999995</v>
      </c>
      <c r="E212">
        <v>1.3883999600000001</v>
      </c>
      <c r="F212">
        <v>850.55401611000002</v>
      </c>
      <c r="G212">
        <v>1.5882999900000001</v>
      </c>
      <c r="H212">
        <v>9.9000003020963209E+37</v>
      </c>
      <c r="J212" s="2">
        <f>TREND(Calibration!$A$2:$A$4,Calibration!$B$2:$B$4,C212)</f>
        <v>402.57837215370074</v>
      </c>
      <c r="K212" s="2">
        <f>TREND(Calibration!$A$2:$A$4,Calibration!$C$2:$C$4,E212)</f>
        <v>541.96568739062525</v>
      </c>
      <c r="L212" s="2">
        <f>TREND(Calibration!$A$2:$A$4,Calibration!$D$2:$D$4,G212)</f>
        <v>613.72767867194034</v>
      </c>
    </row>
    <row r="213" spans="1:12" x14ac:dyDescent="0.25">
      <c r="A213">
        <v>1054102</v>
      </c>
      <c r="B213">
        <v>14.024000170000001</v>
      </c>
      <c r="C213">
        <v>0.63180000000000003</v>
      </c>
      <c r="D213">
        <v>684.68402100000003</v>
      </c>
      <c r="E213">
        <v>1.3852000200000001</v>
      </c>
      <c r="F213">
        <v>775.12402343999997</v>
      </c>
      <c r="G213">
        <v>1.5397000300000001</v>
      </c>
      <c r="H213">
        <v>9.9000003020963209E+37</v>
      </c>
      <c r="J213" s="2">
        <f>TREND(Calibration!$A$2:$A$4,Calibration!$B$2:$B$4,C213)</f>
        <v>404.23446111896169</v>
      </c>
      <c r="K213" s="2">
        <f>TREND(Calibration!$A$2:$A$4,Calibration!$C$2:$C$4,E213)</f>
        <v>540.67103798017718</v>
      </c>
      <c r="L213" s="2">
        <f>TREND(Calibration!$A$2:$A$4,Calibration!$D$2:$D$4,G213)</f>
        <v>593.69288174366693</v>
      </c>
    </row>
    <row r="214" spans="1:12" x14ac:dyDescent="0.25">
      <c r="A214">
        <v>1059104</v>
      </c>
      <c r="B214">
        <v>13.99800014</v>
      </c>
      <c r="C214">
        <v>0.63129997000000004</v>
      </c>
      <c r="D214">
        <v>379.75399779999998</v>
      </c>
      <c r="E214">
        <v>1.34309995</v>
      </c>
      <c r="F214">
        <v>9.9000003020963209E+37</v>
      </c>
      <c r="G214">
        <v>1.5348000500000001</v>
      </c>
      <c r="H214">
        <v>1247.3409423799999</v>
      </c>
      <c r="J214" s="2">
        <f>TREND(Calibration!$A$2:$A$4,Calibration!$B$2:$B$4,C214)</f>
        <v>403.92775730437813</v>
      </c>
      <c r="K214" s="2">
        <f>TREND(Calibration!$A$2:$A$4,Calibration!$C$2:$C$4,E214)</f>
        <v>523.63795898328283</v>
      </c>
      <c r="L214" s="2">
        <f>TREND(Calibration!$A$2:$A$4,Calibration!$D$2:$D$4,G214)</f>
        <v>591.67291908829429</v>
      </c>
    </row>
    <row r="215" spans="1:12" x14ac:dyDescent="0.25">
      <c r="A215">
        <v>1064103</v>
      </c>
      <c r="B215">
        <v>13.91800022</v>
      </c>
      <c r="C215">
        <v>0.63290000000000002</v>
      </c>
      <c r="D215">
        <v>9.9000003020963209E+37</v>
      </c>
      <c r="E215">
        <v>1.3354999999999999</v>
      </c>
      <c r="F215">
        <v>1076.1300048799999</v>
      </c>
      <c r="G215">
        <v>1.5575000000000001</v>
      </c>
      <c r="H215">
        <v>9.9000003020963209E+37</v>
      </c>
      <c r="J215" s="2">
        <f>TREND(Calibration!$A$2:$A$4,Calibration!$B$2:$B$4,C215)</f>
        <v>404.90916902857106</v>
      </c>
      <c r="K215" s="2">
        <f>TREND(Calibration!$A$2:$A$4,Calibration!$C$2:$C$4,E215)</f>
        <v>520.56312920930736</v>
      </c>
      <c r="L215" s="2">
        <f>TREND(Calibration!$A$2:$A$4,Calibration!$D$2:$D$4,G215)</f>
        <v>601.03072285051883</v>
      </c>
    </row>
    <row r="216" spans="1:12" x14ac:dyDescent="0.25">
      <c r="A216">
        <v>1069103</v>
      </c>
      <c r="B216">
        <v>13.913999560000001</v>
      </c>
      <c r="C216">
        <v>0.62970000999999998</v>
      </c>
      <c r="D216">
        <v>1234.01599121</v>
      </c>
      <c r="E216">
        <v>1.37759995</v>
      </c>
      <c r="F216">
        <v>1076.10705566</v>
      </c>
      <c r="G216">
        <v>1.4694999500000001</v>
      </c>
      <c r="H216">
        <v>9.9000003020963209E+37</v>
      </c>
      <c r="J216" s="2">
        <f>TREND(Calibration!$A$2:$A$4,Calibration!$B$2:$B$4,C216)</f>
        <v>402.94638851614303</v>
      </c>
      <c r="K216" s="2">
        <f>TREND(Calibration!$A$2:$A$4,Calibration!$C$2:$C$4,E216)</f>
        <v>537.59615965593855</v>
      </c>
      <c r="L216" s="2">
        <f>TREND(Calibration!$A$2:$A$4,Calibration!$D$2:$D$4,G216)</f>
        <v>564.75367382768206</v>
      </c>
    </row>
    <row r="217" spans="1:12" x14ac:dyDescent="0.25">
      <c r="A217">
        <v>1074103</v>
      </c>
      <c r="B217">
        <v>13.98600006</v>
      </c>
      <c r="C217">
        <v>0.63510001000000005</v>
      </c>
      <c r="D217">
        <v>485.69699097</v>
      </c>
      <c r="E217">
        <v>1.6936000600000001</v>
      </c>
      <c r="F217">
        <v>9.9000003020963209E+37</v>
      </c>
      <c r="G217">
        <v>1.49269998</v>
      </c>
      <c r="H217">
        <v>9.9000003020963209E+37</v>
      </c>
      <c r="J217" s="2">
        <f>TREND(Calibration!$A$2:$A$4,Calibration!$B$2:$B$4,C217)</f>
        <v>406.258590981498</v>
      </c>
      <c r="K217" s="2">
        <f>TREND(Calibration!$A$2:$A$4,Calibration!$C$2:$C$4,E217)</f>
        <v>665.44523061133862</v>
      </c>
      <c r="L217" s="2">
        <f>TREND(Calibration!$A$2:$A$4,Calibration!$D$2:$D$4,G217)</f>
        <v>574.31763004863058</v>
      </c>
    </row>
    <row r="218" spans="1:12" x14ac:dyDescent="0.25">
      <c r="A218">
        <v>1079103</v>
      </c>
      <c r="B218">
        <v>13.98600006</v>
      </c>
      <c r="C218">
        <v>0.63180000000000003</v>
      </c>
      <c r="D218">
        <v>1148.3800048799999</v>
      </c>
      <c r="E218">
        <v>1.8382999900000001</v>
      </c>
      <c r="F218">
        <v>9.9000003020963209E+37</v>
      </c>
      <c r="G218">
        <v>1.43110001</v>
      </c>
      <c r="H218">
        <v>9.9000003020963209E+37</v>
      </c>
      <c r="J218" s="2">
        <f>TREND(Calibration!$A$2:$A$4,Calibration!$B$2:$B$4,C218)</f>
        <v>404.23446111896169</v>
      </c>
      <c r="K218" s="2">
        <f>TREND(Calibration!$A$2:$A$4,Calibration!$C$2:$C$4,E218)</f>
        <v>723.98872801015739</v>
      </c>
      <c r="L218" s="2">
        <f>TREND(Calibration!$A$2:$A$4,Calibration!$D$2:$D$4,G218)</f>
        <v>548.92372252817722</v>
      </c>
    </row>
    <row r="219" spans="1:12" x14ac:dyDescent="0.25">
      <c r="A219">
        <v>1084102</v>
      </c>
      <c r="B219">
        <v>14.024000170000001</v>
      </c>
      <c r="C219">
        <v>0.63510001000000005</v>
      </c>
      <c r="D219">
        <v>1271.9610595700001</v>
      </c>
      <c r="E219">
        <v>1.6309000300000001</v>
      </c>
      <c r="F219">
        <v>9.9000003020963209E+37</v>
      </c>
      <c r="G219">
        <v>1.45700002</v>
      </c>
      <c r="H219">
        <v>9.9000003020963209E+37</v>
      </c>
      <c r="J219" s="2">
        <f>TREND(Calibration!$A$2:$A$4,Calibration!$B$2:$B$4,C219)</f>
        <v>406.258590981498</v>
      </c>
      <c r="K219" s="2">
        <f>TREND(Calibration!$A$2:$A$4,Calibration!$C$2:$C$4,E219)</f>
        <v>640.07770594694625</v>
      </c>
      <c r="L219" s="2">
        <f>TREND(Calibration!$A$2:$A$4,Calibration!$D$2:$D$4,G219)</f>
        <v>559.6007156942261</v>
      </c>
    </row>
    <row r="220" spans="1:12" x14ac:dyDescent="0.25">
      <c r="A220">
        <v>1089103</v>
      </c>
      <c r="B220">
        <v>13.97900009</v>
      </c>
      <c r="C220">
        <v>0.62910001999999998</v>
      </c>
      <c r="D220">
        <v>9.9000003020963209E+37</v>
      </c>
      <c r="E220">
        <v>1.5240000499999999</v>
      </c>
      <c r="F220">
        <v>671.33398437000005</v>
      </c>
      <c r="G220">
        <v>1.42620003</v>
      </c>
      <c r="H220">
        <v>9.9000003020963209E+37</v>
      </c>
      <c r="J220" s="2">
        <f>TREND(Calibration!$A$2:$A$4,Calibration!$B$2:$B$4,C220)</f>
        <v>402.57837215370074</v>
      </c>
      <c r="K220" s="2">
        <f>TREND(Calibration!$A$2:$A$4,Calibration!$C$2:$C$4,E220)</f>
        <v>596.82752122976092</v>
      </c>
      <c r="L220" s="2">
        <f>TREND(Calibration!$A$2:$A$4,Calibration!$D$2:$D$4,G220)</f>
        <v>546.90375987280459</v>
      </c>
    </row>
    <row r="221" spans="1:12" x14ac:dyDescent="0.25">
      <c r="A221">
        <v>1094103</v>
      </c>
      <c r="B221">
        <v>13.93999958</v>
      </c>
      <c r="C221">
        <v>0.62860000000000005</v>
      </c>
      <c r="D221">
        <v>944.34002685999997</v>
      </c>
      <c r="E221">
        <v>1.4099999700000001</v>
      </c>
      <c r="F221">
        <v>849.22698975000003</v>
      </c>
      <c r="G221">
        <v>1.43649995</v>
      </c>
      <c r="H221">
        <v>9.9000003020963209E+37</v>
      </c>
      <c r="J221" s="2">
        <f>TREND(Calibration!$A$2:$A$4,Calibration!$B$2:$B$4,C221)</f>
        <v>402.27167447282545</v>
      </c>
      <c r="K221" s="2">
        <f>TREND(Calibration!$A$2:$A$4,Calibration!$C$2:$C$4,E221)</f>
        <v>550.7047388141433</v>
      </c>
      <c r="L221" s="2">
        <f>TREND(Calibration!$A$2:$A$4,Calibration!$D$2:$D$4,G221)</f>
        <v>551.14978817359872</v>
      </c>
    </row>
    <row r="222" spans="1:12" x14ac:dyDescent="0.25">
      <c r="A222">
        <v>1099102</v>
      </c>
      <c r="B222">
        <v>13.86900043</v>
      </c>
      <c r="C222">
        <v>0.62749999999999995</v>
      </c>
      <c r="D222">
        <v>-18.253999709999999</v>
      </c>
      <c r="E222">
        <v>1.50510001</v>
      </c>
      <c r="F222">
        <v>1142.1419677700001</v>
      </c>
      <c r="G222">
        <v>1.4397000099999999</v>
      </c>
      <c r="H222">
        <v>9.9000003020963209E+37</v>
      </c>
      <c r="J222" s="2">
        <f>TREND(Calibration!$A$2:$A$4,Calibration!$B$2:$B$4,C222)</f>
        <v>401.59696656321603</v>
      </c>
      <c r="K222" s="2">
        <f>TREND(Calibration!$A$2:$A$4,Calibration!$C$2:$C$4,E222)</f>
        <v>589.18083859088506</v>
      </c>
      <c r="L222" s="2">
        <f>TREND(Calibration!$A$2:$A$4,Calibration!$D$2:$D$4,G222)</f>
        <v>552.46897757742306</v>
      </c>
    </row>
    <row r="223" spans="1:12" x14ac:dyDescent="0.25">
      <c r="A223">
        <v>1104103</v>
      </c>
      <c r="B223">
        <v>13.77900028</v>
      </c>
      <c r="C223">
        <v>0.62749999999999995</v>
      </c>
      <c r="D223">
        <v>9.9000003020963209E+37</v>
      </c>
      <c r="E223">
        <v>1.39709997</v>
      </c>
      <c r="F223">
        <v>355.23001098999998</v>
      </c>
      <c r="G223">
        <v>1.43649995</v>
      </c>
      <c r="H223">
        <v>9.9000003020963209E+37</v>
      </c>
      <c r="J223" s="2">
        <f>TREND(Calibration!$A$2:$A$4,Calibration!$B$2:$B$4,C223)</f>
        <v>401.59696656321603</v>
      </c>
      <c r="K223" s="2">
        <f>TREND(Calibration!$A$2:$A$4,Calibration!$C$2:$C$4,E223)</f>
        <v>545.48558551915016</v>
      </c>
      <c r="L223" s="2">
        <f>TREND(Calibration!$A$2:$A$4,Calibration!$D$2:$D$4,G223)</f>
        <v>551.14978817359872</v>
      </c>
    </row>
    <row r="224" spans="1:12" x14ac:dyDescent="0.25">
      <c r="A224">
        <v>1109103</v>
      </c>
      <c r="B224">
        <v>13.800999640000001</v>
      </c>
      <c r="C224">
        <v>0.62699996999999996</v>
      </c>
      <c r="D224">
        <v>9.9000003020963209E+37</v>
      </c>
      <c r="E224">
        <v>1.3408999399999999</v>
      </c>
      <c r="F224">
        <v>294.57400512999999</v>
      </c>
      <c r="G224">
        <v>1.44889998</v>
      </c>
      <c r="H224">
        <v>9.9000003020963209E+37</v>
      </c>
      <c r="J224" s="2">
        <f>TREND(Calibration!$A$2:$A$4,Calibration!$B$2:$B$4,C224)</f>
        <v>401.29026274863241</v>
      </c>
      <c r="K224" s="2">
        <f>TREND(Calibration!$A$2:$A$4,Calibration!$C$2:$C$4,E224)</f>
        <v>522.7478667785914</v>
      </c>
      <c r="L224" s="2">
        <f>TREND(Calibration!$A$2:$A$4,Calibration!$D$2:$D$4,G224)</f>
        <v>556.26156363502912</v>
      </c>
    </row>
    <row r="225" spans="1:12" x14ac:dyDescent="0.25">
      <c r="A225">
        <v>1114102</v>
      </c>
      <c r="B225">
        <v>13.84599972</v>
      </c>
      <c r="C225">
        <v>0.62809998</v>
      </c>
      <c r="D225">
        <v>9.9000003020963209E+37</v>
      </c>
      <c r="E225">
        <v>1.48730004</v>
      </c>
      <c r="F225">
        <v>347.53601073999999</v>
      </c>
      <c r="G225">
        <v>1.5509999999999999</v>
      </c>
      <c r="H225">
        <v>9.9000003020963209E+37</v>
      </c>
      <c r="J225" s="2">
        <f>TREND(Calibration!$A$2:$A$4,Calibration!$B$2:$B$4,C225)</f>
        <v>401.96497679195005</v>
      </c>
      <c r="K225" s="2">
        <f>TREND(Calibration!$A$2:$A$4,Calibration!$C$2:$C$4,E225)</f>
        <v>581.97922835241388</v>
      </c>
      <c r="L225" s="2">
        <f>TREND(Calibration!$A$2:$A$4,Calibration!$D$2:$D$4,G225)</f>
        <v>598.35116961562358</v>
      </c>
    </row>
    <row r="226" spans="1:12" x14ac:dyDescent="0.25">
      <c r="A226">
        <v>1119103</v>
      </c>
      <c r="B226">
        <v>13.855999949999999</v>
      </c>
      <c r="C226">
        <v>0.62970000999999998</v>
      </c>
      <c r="D226">
        <v>9.9000003020963209E+37</v>
      </c>
      <c r="E226">
        <v>1.44840002</v>
      </c>
      <c r="F226">
        <v>70.831001279999995</v>
      </c>
      <c r="G226">
        <v>1.52719998</v>
      </c>
      <c r="H226">
        <v>9.9000003020963209E+37</v>
      </c>
      <c r="J226" s="2">
        <f>TREND(Calibration!$A$2:$A$4,Calibration!$B$2:$B$4,C226)</f>
        <v>402.94638851614303</v>
      </c>
      <c r="K226" s="2">
        <f>TREND(Calibration!$A$2:$A$4,Calibration!$C$2:$C$4,E226)</f>
        <v>566.24084327037554</v>
      </c>
      <c r="L226" s="2">
        <f>TREND(Calibration!$A$2:$A$4,Calibration!$D$2:$D$4,G226)</f>
        <v>588.53987414153585</v>
      </c>
    </row>
    <row r="227" spans="1:12" x14ac:dyDescent="0.25">
      <c r="A227">
        <v>1124105</v>
      </c>
      <c r="B227">
        <v>13.87899971</v>
      </c>
      <c r="C227">
        <v>0.63129997000000004</v>
      </c>
      <c r="D227">
        <v>1190.2430419899999</v>
      </c>
      <c r="E227">
        <v>1.5224000200000001</v>
      </c>
      <c r="F227">
        <v>373.23498534999999</v>
      </c>
      <c r="G227">
        <v>1.57640004</v>
      </c>
      <c r="H227">
        <v>9.9000003020963209E+37</v>
      </c>
      <c r="J227" s="2">
        <f>TREND(Calibration!$A$2:$A$4,Calibration!$B$2:$B$4,C227)</f>
        <v>403.92775730437813</v>
      </c>
      <c r="K227" s="2">
        <f>TREND(Calibration!$A$2:$A$4,Calibration!$C$2:$C$4,E227)</f>
        <v>596.18017224940536</v>
      </c>
      <c r="L227" s="2">
        <f>TREND(Calibration!$A$2:$A$4,Calibration!$D$2:$D$4,G227)</f>
        <v>608.82205566923392</v>
      </c>
    </row>
    <row r="228" spans="1:12" x14ac:dyDescent="0.25">
      <c r="A228">
        <v>1129103</v>
      </c>
      <c r="B228">
        <v>13.92500019</v>
      </c>
      <c r="C228">
        <v>0.63349997999999996</v>
      </c>
      <c r="D228">
        <v>966.39801024999997</v>
      </c>
      <c r="E228">
        <v>1.7902</v>
      </c>
      <c r="F228">
        <v>897.48999022999999</v>
      </c>
      <c r="G228">
        <v>1.5687999699999999</v>
      </c>
      <c r="H228">
        <v>9.9000003020963209E+37</v>
      </c>
      <c r="J228" s="2">
        <f>TREND(Calibration!$A$2:$A$4,Calibration!$B$2:$B$4,C228)</f>
        <v>405.27717925730502</v>
      </c>
      <c r="K228" s="2">
        <f>TREND(Calibration!$A$2:$A$4,Calibration!$C$2:$C$4,E228)</f>
        <v>704.52816821964325</v>
      </c>
      <c r="L228" s="2">
        <f>TREND(Calibration!$A$2:$A$4,Calibration!$D$2:$D$4,G228)</f>
        <v>605.68901072247547</v>
      </c>
    </row>
    <row r="229" spans="1:12" x14ac:dyDescent="0.25">
      <c r="A229">
        <v>1134103</v>
      </c>
      <c r="B229">
        <v>13.963999749999999</v>
      </c>
      <c r="C229">
        <v>0.63669997</v>
      </c>
      <c r="D229">
        <v>892.13897704999999</v>
      </c>
      <c r="E229">
        <v>1.7508000100000001</v>
      </c>
      <c r="F229">
        <v>1198.9530029299999</v>
      </c>
      <c r="G229">
        <v>1.49810004</v>
      </c>
      <c r="H229">
        <v>9.9000003020963209E+37</v>
      </c>
      <c r="J229" s="2">
        <f>TREND(Calibration!$A$2:$A$4,Calibration!$B$2:$B$4,C229)</f>
        <v>407.23995976973305</v>
      </c>
      <c r="K229" s="2">
        <f>TREND(Calibration!$A$2:$A$4,Calibration!$C$2:$C$4,E229)</f>
        <v>688.58750251179879</v>
      </c>
      <c r="L229" s="2">
        <f>TREND(Calibration!$A$2:$A$4,Calibration!$D$2:$D$4,G229)</f>
        <v>576.54374516272719</v>
      </c>
    </row>
    <row r="230" spans="1:12" x14ac:dyDescent="0.25">
      <c r="A230">
        <v>1139103</v>
      </c>
      <c r="B230">
        <v>13.98600006</v>
      </c>
      <c r="C230">
        <v>0.63719999999999999</v>
      </c>
      <c r="D230">
        <v>697.10699463000003</v>
      </c>
      <c r="E230">
        <v>1.9269000300000001</v>
      </c>
      <c r="F230">
        <v>9.9000003020963209E+37</v>
      </c>
      <c r="G230">
        <v>1.5385999699999999</v>
      </c>
      <c r="H230">
        <v>9.9000003020963209E+37</v>
      </c>
      <c r="J230" s="2">
        <f>TREND(Calibration!$A$2:$A$4,Calibration!$B$2:$B$4,C230)</f>
        <v>407.5466635843166</v>
      </c>
      <c r="K230" s="2">
        <f>TREND(Calibration!$A$2:$A$4,Calibration!$C$2:$C$4,E230)</f>
        <v>759.83502186306544</v>
      </c>
      <c r="L230" s="2">
        <f>TREND(Calibration!$A$2:$A$4,Calibration!$D$2:$D$4,G230)</f>
        <v>593.23939415419318</v>
      </c>
    </row>
    <row r="231" spans="1:12" x14ac:dyDescent="0.25">
      <c r="A231">
        <v>1144103</v>
      </c>
      <c r="B231">
        <v>13.963000299999999</v>
      </c>
      <c r="C231">
        <v>0.63719999999999999</v>
      </c>
      <c r="D231">
        <v>9.9000003020963209E+37</v>
      </c>
      <c r="E231">
        <v>1.58609998</v>
      </c>
      <c r="F231">
        <v>1353.6059570299999</v>
      </c>
      <c r="G231">
        <v>1.5656000400000001</v>
      </c>
      <c r="H231">
        <v>9.9000003020963209E+37</v>
      </c>
      <c r="J231" s="2">
        <f>TREND(Calibration!$A$2:$A$4,Calibration!$B$2:$B$4,C231)</f>
        <v>407.5466635843166</v>
      </c>
      <c r="K231" s="2">
        <f>TREND(Calibration!$A$2:$A$4,Calibration!$C$2:$C$4,E231)</f>
        <v>621.95225411955448</v>
      </c>
      <c r="L231" s="2">
        <f>TREND(Calibration!$A$2:$A$4,Calibration!$D$2:$D$4,G231)</f>
        <v>604.3698749097158</v>
      </c>
    </row>
    <row r="232" spans="1:12" x14ac:dyDescent="0.25">
      <c r="A232">
        <v>1149104</v>
      </c>
      <c r="B232">
        <v>13.92500019</v>
      </c>
      <c r="C232">
        <v>0.63829999999999998</v>
      </c>
      <c r="D232">
        <v>31.95100021</v>
      </c>
      <c r="E232">
        <v>1.51269996</v>
      </c>
      <c r="F232">
        <v>9.9000003020963209E+37</v>
      </c>
      <c r="G232">
        <v>1.5255999600000001</v>
      </c>
      <c r="H232">
        <v>9.9000003020963209E+37</v>
      </c>
      <c r="J232" s="2">
        <f>TREND(Calibration!$A$2:$A$4,Calibration!$B$2:$B$4,C232)</f>
        <v>408.22137149392597</v>
      </c>
      <c r="K232" s="2">
        <f>TREND(Calibration!$A$2:$A$4,Calibration!$C$2:$C$4,E232)</f>
        <v>592.25566836486041</v>
      </c>
      <c r="L232" s="2">
        <f>TREND(Calibration!$A$2:$A$4,Calibration!$D$2:$D$4,G232)</f>
        <v>587.88028356201323</v>
      </c>
    </row>
    <row r="233" spans="1:12" x14ac:dyDescent="0.25">
      <c r="A233">
        <v>1154102</v>
      </c>
      <c r="B233">
        <v>13.864000320000001</v>
      </c>
      <c r="C233">
        <v>0.64099996999999997</v>
      </c>
      <c r="D233">
        <v>9.9000003020963209E+37</v>
      </c>
      <c r="E233">
        <v>1.6103999600000001</v>
      </c>
      <c r="F233">
        <v>9.9000003020963209E+37</v>
      </c>
      <c r="G233">
        <v>1.4731999600000001</v>
      </c>
      <c r="H233">
        <v>9.9000003020963209E+37</v>
      </c>
      <c r="J233" s="2">
        <f>TREND(Calibration!$A$2:$A$4,Calibration!$B$2:$B$4,C233)</f>
        <v>409.87745432547865</v>
      </c>
      <c r="K233" s="2">
        <f>TREND(Calibration!$A$2:$A$4,Calibration!$C$2:$C$4,E233)</f>
        <v>631.78367432771461</v>
      </c>
      <c r="L233" s="2">
        <f>TREND(Calibration!$A$2:$A$4,Calibration!$D$2:$D$4,G233)</f>
        <v>566.27896209916582</v>
      </c>
    </row>
    <row r="234" spans="1:12" x14ac:dyDescent="0.25">
      <c r="A234">
        <v>1159102</v>
      </c>
      <c r="B234">
        <v>13.847999570000001</v>
      </c>
      <c r="C234">
        <v>0.63990002999999995</v>
      </c>
      <c r="D234">
        <v>691.56896973000005</v>
      </c>
      <c r="E234">
        <v>1.61899996</v>
      </c>
      <c r="F234">
        <v>9.9000003020963209E+37</v>
      </c>
      <c r="G234">
        <v>1.47969997</v>
      </c>
      <c r="H234">
        <v>9.9000003020963209E+37</v>
      </c>
      <c r="J234" s="2">
        <f>TREND(Calibration!$A$2:$A$4,Calibration!$B$2:$B$4,C234)</f>
        <v>409.2027832181189</v>
      </c>
      <c r="K234" s="2">
        <f>TREND(Calibration!$A$2:$A$4,Calibration!$C$2:$C$4,E234)</f>
        <v>635.26310985770999</v>
      </c>
      <c r="L234" s="2">
        <f>TREND(Calibration!$A$2:$A$4,Calibration!$D$2:$D$4,G234)</f>
        <v>568.95851945645063</v>
      </c>
    </row>
    <row r="235" spans="1:12" x14ac:dyDescent="0.25">
      <c r="A235">
        <v>1164102</v>
      </c>
      <c r="B235">
        <v>13.880000109999999</v>
      </c>
      <c r="C235">
        <v>0.64749997999999997</v>
      </c>
      <c r="D235">
        <v>531.21997069999998</v>
      </c>
      <c r="E235">
        <v>1.5181000200000001</v>
      </c>
      <c r="F235">
        <v>9.9000003020963209E+37</v>
      </c>
      <c r="G235">
        <v>1.4900000099999999</v>
      </c>
      <c r="H235">
        <v>9.9000003020963209E+37</v>
      </c>
      <c r="J235" s="2">
        <f>TREND(Calibration!$A$2:$A$4,Calibration!$B$2:$B$4,C235)</f>
        <v>413.8643708341512</v>
      </c>
      <c r="K235" s="2">
        <f>TREND(Calibration!$A$2:$A$4,Calibration!$C$2:$C$4,E235)</f>
        <v>594.44045448440772</v>
      </c>
      <c r="L235" s="2">
        <f>TREND(Calibration!$A$2:$A$4,Calibration!$D$2:$D$4,G235)</f>
        <v>573.20459722591977</v>
      </c>
    </row>
    <row r="236" spans="1:12" x14ac:dyDescent="0.25">
      <c r="A236">
        <v>1169103</v>
      </c>
      <c r="B236">
        <v>13.93799973</v>
      </c>
      <c r="C236">
        <v>0.64700000999999996</v>
      </c>
      <c r="D236">
        <v>670.46301270000004</v>
      </c>
      <c r="E236">
        <v>1.6119999899999999</v>
      </c>
      <c r="F236">
        <v>9.9000003020963209E+37</v>
      </c>
      <c r="G236">
        <v>1.4716000600000001</v>
      </c>
      <c r="H236">
        <v>9.9000003020963209E+37</v>
      </c>
      <c r="J236" s="2">
        <f>TREND(Calibration!$A$2:$A$4,Calibration!$B$2:$B$4,C236)</f>
        <v>413.5577038218172</v>
      </c>
      <c r="K236" s="2">
        <f>TREND(Calibration!$A$2:$A$4,Calibration!$C$2:$C$4,E236)</f>
        <v>632.43102330807017</v>
      </c>
      <c r="L236" s="2">
        <f>TREND(Calibration!$A$2:$A$4,Calibration!$D$2:$D$4,G236)</f>
        <v>565.61942098831832</v>
      </c>
    </row>
    <row r="237" spans="1:12" x14ac:dyDescent="0.25">
      <c r="A237">
        <v>1174103</v>
      </c>
      <c r="B237">
        <v>13.993000029999999</v>
      </c>
      <c r="C237">
        <v>0.64700000999999996</v>
      </c>
      <c r="D237">
        <v>662.00201416000004</v>
      </c>
      <c r="E237">
        <v>1.5385999699999999</v>
      </c>
      <c r="F237">
        <v>9.9000003020963209E+37</v>
      </c>
      <c r="G237">
        <v>1.4315999699999999</v>
      </c>
      <c r="H237">
        <v>1282.58300781</v>
      </c>
      <c r="J237" s="2">
        <f>TREND(Calibration!$A$2:$A$4,Calibration!$B$2:$B$4,C237)</f>
        <v>413.5577038218172</v>
      </c>
      <c r="K237" s="2">
        <f>TREND(Calibration!$A$2:$A$4,Calibration!$C$2:$C$4,E237)</f>
        <v>602.7344375533761</v>
      </c>
      <c r="L237" s="2">
        <f>TREND(Calibration!$A$2:$A$4,Calibration!$D$2:$D$4,G237)</f>
        <v>549.12982551822608</v>
      </c>
    </row>
    <row r="238" spans="1:12" x14ac:dyDescent="0.25">
      <c r="A238">
        <v>1179102</v>
      </c>
      <c r="B238">
        <v>14.07499981</v>
      </c>
      <c r="C238">
        <v>0.64370000000000005</v>
      </c>
      <c r="D238">
        <v>875.32897949000005</v>
      </c>
      <c r="E238">
        <v>1.75680006</v>
      </c>
      <c r="F238">
        <v>9.9000003020963209E+37</v>
      </c>
      <c r="G238">
        <v>1.41540003</v>
      </c>
      <c r="H238">
        <v>9.9000003020963209E+37</v>
      </c>
      <c r="J238" s="2">
        <f>TREND(Calibration!$A$2:$A$4,Calibration!$B$2:$B$4,C238)</f>
        <v>411.53357395928094</v>
      </c>
      <c r="K238" s="2">
        <f>TREND(Calibration!$A$2:$A$4,Calibration!$C$2:$C$4,E238)</f>
        <v>691.01503590153698</v>
      </c>
      <c r="L238" s="2">
        <f>TREND(Calibration!$A$2:$A$4,Calibration!$D$2:$D$4,G238)</f>
        <v>542.45157911328647</v>
      </c>
    </row>
    <row r="239" spans="1:12" x14ac:dyDescent="0.25">
      <c r="A239">
        <v>1184102</v>
      </c>
      <c r="B239">
        <v>14.144000050000001</v>
      </c>
      <c r="C239">
        <v>0.64800000000000002</v>
      </c>
      <c r="D239">
        <v>795.48400878999996</v>
      </c>
      <c r="E239">
        <v>1.6162999899999999</v>
      </c>
      <c r="F239">
        <v>9.9000003020963209E+37</v>
      </c>
      <c r="G239">
        <v>1.41330004</v>
      </c>
      <c r="H239">
        <v>1260.0479736299999</v>
      </c>
      <c r="J239" s="2">
        <f>TREND(Calibration!$A$2:$A$4,Calibration!$B$2:$B$4,C239)</f>
        <v>414.17106851502655</v>
      </c>
      <c r="K239" s="2">
        <f>TREND(Calibration!$A$2:$A$4,Calibration!$C$2:$C$4,E239)</f>
        <v>634.17074107306792</v>
      </c>
      <c r="L239" s="2">
        <f>TREND(Calibration!$A$2:$A$4,Calibration!$D$2:$D$4,G239)</f>
        <v>541.58588142132533</v>
      </c>
    </row>
    <row r="240" spans="1:12" x14ac:dyDescent="0.25">
      <c r="A240">
        <v>1189102</v>
      </c>
      <c r="B240">
        <v>14.16300011</v>
      </c>
      <c r="C240">
        <v>0.64749997999999997</v>
      </c>
      <c r="D240">
        <v>865.54101562000005</v>
      </c>
      <c r="E240">
        <v>1.4602999699999999</v>
      </c>
      <c r="F240">
        <v>9.9000003020963209E+37</v>
      </c>
      <c r="G240">
        <v>1.4127000599999999</v>
      </c>
      <c r="H240">
        <v>9.9000003020963209E+37</v>
      </c>
      <c r="J240" s="2">
        <f>TREND(Calibration!$A$2:$A$4,Calibration!$B$2:$B$4,C240)</f>
        <v>413.8643708341512</v>
      </c>
      <c r="K240" s="2">
        <f>TREND(Calibration!$A$2:$A$4,Calibration!$C$2:$C$4,E240)</f>
        <v>571.05539080934852</v>
      </c>
      <c r="L240" s="2">
        <f>TREND(Calibration!$A$2:$A$4,Calibration!$D$2:$D$4,G240)</f>
        <v>541.33854629057566</v>
      </c>
    </row>
    <row r="241" spans="1:12" x14ac:dyDescent="0.25">
      <c r="A241">
        <v>1194116</v>
      </c>
      <c r="B241">
        <v>14.19799995</v>
      </c>
      <c r="C241">
        <v>0.65130001000000004</v>
      </c>
      <c r="D241">
        <v>1224.0019531200001</v>
      </c>
      <c r="E241">
        <v>1.5240000499999999</v>
      </c>
      <c r="F241">
        <v>9.9000003020963209E+37</v>
      </c>
      <c r="G241">
        <v>1.41439998</v>
      </c>
      <c r="H241">
        <v>9.9000003020963209E+37</v>
      </c>
      <c r="J241" s="2">
        <f>TREND(Calibration!$A$2:$A$4,Calibration!$B$2:$B$4,C241)</f>
        <v>416.19519837756286</v>
      </c>
      <c r="K241" s="2">
        <f>TREND(Calibration!$A$2:$A$4,Calibration!$C$2:$C$4,E241)</f>
        <v>596.82752122976092</v>
      </c>
      <c r="L241" s="2">
        <f>TREND(Calibration!$A$2:$A$4,Calibration!$D$2:$D$4,G241)</f>
        <v>542.03931954212385</v>
      </c>
    </row>
    <row r="242" spans="1:12" x14ac:dyDescent="0.25">
      <c r="A242">
        <v>1199103</v>
      </c>
      <c r="B242">
        <v>14.22999954</v>
      </c>
      <c r="C242">
        <v>0.64859997999999996</v>
      </c>
      <c r="D242">
        <v>1020.89599609</v>
      </c>
      <c r="E242">
        <v>1.4830000400000001</v>
      </c>
      <c r="F242">
        <v>9.9000003020963209E+37</v>
      </c>
      <c r="G242">
        <v>1.44780004</v>
      </c>
      <c r="H242">
        <v>9.9000003020963209E+37</v>
      </c>
      <c r="J242" s="2">
        <f>TREND(Calibration!$A$2:$A$4,Calibration!$B$2:$B$4,C242)</f>
        <v>414.53907874376057</v>
      </c>
      <c r="K242" s="2">
        <f>TREND(Calibration!$A$2:$A$4,Calibration!$C$2:$C$4,E242)</f>
        <v>580.23951058741625</v>
      </c>
      <c r="L242" s="2">
        <f>TREND(Calibration!$A$2:$A$4,Calibration!$D$2:$D$4,G242)</f>
        <v>555.80812551423048</v>
      </c>
    </row>
    <row r="243" spans="1:12" x14ac:dyDescent="0.25">
      <c r="A243">
        <v>1204103</v>
      </c>
      <c r="B243">
        <v>14.3409996</v>
      </c>
      <c r="C243">
        <v>0.65240001999999997</v>
      </c>
      <c r="D243">
        <v>258.07101440000002</v>
      </c>
      <c r="E243">
        <v>1.4164999700000001</v>
      </c>
      <c r="F243">
        <v>9.9000003020963209E+37</v>
      </c>
      <c r="G243">
        <v>1.4500000500000001</v>
      </c>
      <c r="H243">
        <v>854.08001708999996</v>
      </c>
      <c r="J243" s="2">
        <f>TREND(Calibration!$A$2:$A$4,Calibration!$B$2:$B$4,C243)</f>
        <v>416.86991242088044</v>
      </c>
      <c r="K243" s="2">
        <f>TREND(Calibration!$A$2:$A$4,Calibration!$C$2:$C$4,E243)</f>
        <v>553.3345447379769</v>
      </c>
      <c r="L243" s="2">
        <f>TREND(Calibration!$A$2:$A$4,Calibration!$D$2:$D$4,G243)</f>
        <v>556.71505534689243</v>
      </c>
    </row>
    <row r="244" spans="1:12" x14ac:dyDescent="0.25">
      <c r="A244">
        <v>1209102</v>
      </c>
      <c r="B244">
        <v>14.3409996</v>
      </c>
      <c r="C244">
        <v>0.65509998999999997</v>
      </c>
      <c r="D244">
        <v>1299.18200684</v>
      </c>
      <c r="E244">
        <v>1.6843999599999999</v>
      </c>
      <c r="F244">
        <v>9.9000003020963209E+37</v>
      </c>
      <c r="G244">
        <v>1.4457000499999999</v>
      </c>
      <c r="H244">
        <v>9.9000003020963209E+37</v>
      </c>
      <c r="J244" s="2">
        <f>TREND(Calibration!$A$2:$A$4,Calibration!$B$2:$B$4,C244)</f>
        <v>418.52599525243312</v>
      </c>
      <c r="K244" s="2">
        <f>TREND(Calibration!$A$2:$A$4,Calibration!$C$2:$C$4,E244)</f>
        <v>661.72300330674432</v>
      </c>
      <c r="L244" s="2">
        <f>TREND(Calibration!$A$2:$A$4,Calibration!$D$2:$D$4,G244)</f>
        <v>554.94242782226934</v>
      </c>
    </row>
    <row r="245" spans="1:12" x14ac:dyDescent="0.25">
      <c r="A245">
        <v>1214102</v>
      </c>
      <c r="B245">
        <v>14.41300011</v>
      </c>
      <c r="C245">
        <v>0.65289998000000005</v>
      </c>
      <c r="D245">
        <v>1328.0040283200001</v>
      </c>
      <c r="E245">
        <v>1.94089997</v>
      </c>
      <c r="F245">
        <v>9.9000003020963209E+37</v>
      </c>
      <c r="G245">
        <v>1.4333000199999999</v>
      </c>
      <c r="H245">
        <v>9.9000003020963209E+37</v>
      </c>
      <c r="J245" s="2">
        <f>TREND(Calibration!$A$2:$A$4,Calibration!$B$2:$B$4,C245)</f>
        <v>417.17657329950623</v>
      </c>
      <c r="K245" s="2">
        <f>TREND(Calibration!$A$2:$A$4,Calibration!$C$2:$C$4,E245)</f>
        <v>765.49919496234486</v>
      </c>
      <c r="L245" s="2">
        <f>TREND(Calibration!$A$2:$A$4,Calibration!$D$2:$D$4,G245)</f>
        <v>549.83065236083894</v>
      </c>
    </row>
    <row r="246" spans="1:12" x14ac:dyDescent="0.25">
      <c r="A246">
        <v>1219103</v>
      </c>
      <c r="B246">
        <v>14.52000046</v>
      </c>
      <c r="C246">
        <v>0.65609998000000003</v>
      </c>
      <c r="D246">
        <v>-86.426002499999996</v>
      </c>
      <c r="E246">
        <v>1.5601999799999999</v>
      </c>
      <c r="F246">
        <v>9.9000003020963209E+37</v>
      </c>
      <c r="G246">
        <v>1.43110001</v>
      </c>
      <c r="H246">
        <v>9.9000003020963209E+37</v>
      </c>
      <c r="J246" s="2">
        <f>TREND(Calibration!$A$2:$A$4,Calibration!$B$2:$B$4,C246)</f>
        <v>419.13935994564247</v>
      </c>
      <c r="K246" s="2">
        <f>TREND(Calibration!$A$2:$A$4,Calibration!$C$2:$C$4,E246)</f>
        <v>611.47348897689403</v>
      </c>
      <c r="L246" s="2">
        <f>TREND(Calibration!$A$2:$A$4,Calibration!$D$2:$D$4,G246)</f>
        <v>548.92372252817722</v>
      </c>
    </row>
    <row r="247" spans="1:12" x14ac:dyDescent="0.25">
      <c r="A247">
        <v>1224116</v>
      </c>
      <c r="B247">
        <v>14.60400009</v>
      </c>
      <c r="C247">
        <v>0.65339999999999998</v>
      </c>
      <c r="D247">
        <v>9.9000003020963209E+37</v>
      </c>
      <c r="E247">
        <v>1.5903999799999999</v>
      </c>
      <c r="F247">
        <v>9.9000003020963209E+37</v>
      </c>
      <c r="G247">
        <v>1.41869998</v>
      </c>
      <c r="H247">
        <v>9.9000003020963209E+37</v>
      </c>
      <c r="J247" s="2">
        <f>TREND(Calibration!$A$2:$A$4,Calibration!$B$2:$B$4,C247)</f>
        <v>417.48327098038152</v>
      </c>
      <c r="K247" s="2">
        <f>TREND(Calibration!$A$2:$A$4,Calibration!$C$2:$C$4,E247)</f>
        <v>623.69197188455223</v>
      </c>
      <c r="L247" s="2">
        <f>TREND(Calibration!$A$2:$A$4,Calibration!$D$2:$D$4,G247)</f>
        <v>543.81194706674682</v>
      </c>
    </row>
    <row r="248" spans="1:12" x14ac:dyDescent="0.25">
      <c r="A248">
        <v>1229103</v>
      </c>
      <c r="B248">
        <v>14.71899986</v>
      </c>
      <c r="C248">
        <v>0.65719998000000002</v>
      </c>
      <c r="D248">
        <v>1238.4969482399999</v>
      </c>
      <c r="E248">
        <v>1.65310001</v>
      </c>
      <c r="F248">
        <v>9.9000003020963209E+37</v>
      </c>
      <c r="G248">
        <v>1.4191999399999999</v>
      </c>
      <c r="H248">
        <v>9.9000003020963209E+37</v>
      </c>
      <c r="J248" s="2">
        <f>TREND(Calibration!$A$2:$A$4,Calibration!$B$2:$B$4,C248)</f>
        <v>419.81406785525184</v>
      </c>
      <c r="K248" s="2">
        <f>TREND(Calibration!$A$2:$A$4,Calibration!$C$2:$C$4,E248)</f>
        <v>649.05949654894459</v>
      </c>
      <c r="L248" s="2">
        <f>TREND(Calibration!$A$2:$A$4,Calibration!$D$2:$D$4,G248)</f>
        <v>544.0180500567958</v>
      </c>
    </row>
    <row r="249" spans="1:12" x14ac:dyDescent="0.25">
      <c r="A249">
        <v>1234103</v>
      </c>
      <c r="B249">
        <v>14.833000180000001</v>
      </c>
      <c r="C249">
        <v>0.65069997000000002</v>
      </c>
      <c r="D249">
        <v>9.9000003020963209E+37</v>
      </c>
      <c r="E249">
        <v>1.7308000299999999</v>
      </c>
      <c r="F249">
        <v>826.54400635000002</v>
      </c>
      <c r="G249">
        <v>1.41540003</v>
      </c>
      <c r="H249">
        <v>9.9000003020963209E+37</v>
      </c>
      <c r="J249" s="2">
        <f>TREND(Calibration!$A$2:$A$4,Calibration!$B$2:$B$4,C249)</f>
        <v>415.82715134657923</v>
      </c>
      <c r="K249" s="2">
        <f>TREND(Calibration!$A$2:$A$4,Calibration!$C$2:$C$4,E249)</f>
        <v>680.49580006863641</v>
      </c>
      <c r="L249" s="2">
        <f>TREND(Calibration!$A$2:$A$4,Calibration!$D$2:$D$4,G249)</f>
        <v>542.45157911328647</v>
      </c>
    </row>
    <row r="250" spans="1:12" x14ac:dyDescent="0.25">
      <c r="A250">
        <v>1239102</v>
      </c>
      <c r="B250">
        <v>14.940999980000001</v>
      </c>
      <c r="C250">
        <v>0.65609998000000003</v>
      </c>
      <c r="D250">
        <v>973.16802978999999</v>
      </c>
      <c r="E250">
        <v>1.5865999500000001</v>
      </c>
      <c r="F250">
        <v>920.55798340000001</v>
      </c>
      <c r="G250">
        <v>1.4117000099999999</v>
      </c>
      <c r="H250">
        <v>1305.7729492200001</v>
      </c>
      <c r="J250" s="2">
        <f>TREND(Calibration!$A$2:$A$4,Calibration!$B$2:$B$4,C250)</f>
        <v>419.13935994564247</v>
      </c>
      <c r="K250" s="2">
        <f>TREND(Calibration!$A$2:$A$4,Calibration!$C$2:$C$4,E250)</f>
        <v>622.15453474536059</v>
      </c>
      <c r="L250" s="2">
        <f>TREND(Calibration!$A$2:$A$4,Calibration!$D$2:$D$4,G250)</f>
        <v>540.92628671941304</v>
      </c>
    </row>
    <row r="251" spans="1:12" x14ac:dyDescent="0.25">
      <c r="A251">
        <v>1244102</v>
      </c>
      <c r="B251">
        <v>15.041999819999999</v>
      </c>
      <c r="C251">
        <v>0.65990000999999998</v>
      </c>
      <c r="D251">
        <v>678.36401366999996</v>
      </c>
      <c r="E251">
        <v>1.49699998</v>
      </c>
      <c r="F251">
        <v>1287.6369628899999</v>
      </c>
      <c r="G251">
        <v>1.4127000599999999</v>
      </c>
      <c r="H251">
        <v>9.9000003020963209E+37</v>
      </c>
      <c r="J251" s="2">
        <f>TREND(Calibration!$A$2:$A$4,Calibration!$B$2:$B$4,C251)</f>
        <v>421.47018748905407</v>
      </c>
      <c r="K251" s="2">
        <f>TREND(Calibration!$A$2:$A$4,Calibration!$C$2:$C$4,E251)</f>
        <v>585.90368368669567</v>
      </c>
      <c r="L251" s="2">
        <f>TREND(Calibration!$A$2:$A$4,Calibration!$D$2:$D$4,G251)</f>
        <v>541.33854629057566</v>
      </c>
    </row>
    <row r="252" spans="1:12" x14ac:dyDescent="0.25">
      <c r="A252">
        <v>1249103</v>
      </c>
      <c r="B252">
        <v>15.07800007</v>
      </c>
      <c r="C252">
        <v>0.66320002</v>
      </c>
      <c r="D252">
        <v>1262.69799805</v>
      </c>
      <c r="E252">
        <v>1.6617000099999999</v>
      </c>
      <c r="F252">
        <v>9.9000003020963209E+37</v>
      </c>
      <c r="G252">
        <v>1.40900004</v>
      </c>
      <c r="H252">
        <v>9.9000003020963209E+37</v>
      </c>
      <c r="J252" s="2">
        <f>TREND(Calibration!$A$2:$A$4,Calibration!$B$2:$B$4,C252)</f>
        <v>423.49431735159038</v>
      </c>
      <c r="K252" s="2">
        <f>TREND(Calibration!$A$2:$A$4,Calibration!$C$2:$C$4,E252)</f>
        <v>652.53893207893987</v>
      </c>
      <c r="L252" s="2">
        <f>TREND(Calibration!$A$2:$A$4,Calibration!$D$2:$D$4,G252)</f>
        <v>539.81325389670235</v>
      </c>
    </row>
    <row r="253" spans="1:12" x14ac:dyDescent="0.25">
      <c r="A253">
        <v>1254102</v>
      </c>
      <c r="B253">
        <v>15.06200027</v>
      </c>
      <c r="C253">
        <v>0.65939999000000005</v>
      </c>
      <c r="D253">
        <v>1258.02697754</v>
      </c>
      <c r="E253">
        <v>1.7098</v>
      </c>
      <c r="F253">
        <v>9.9000003020963209E+37</v>
      </c>
      <c r="G253">
        <v>1.40900004</v>
      </c>
      <c r="H253">
        <v>9.9000003020963209E+37</v>
      </c>
      <c r="J253" s="2">
        <f>TREND(Calibration!$A$2:$A$4,Calibration!$B$2:$B$4,C253)</f>
        <v>421.16348980817878</v>
      </c>
      <c r="K253" s="2">
        <f>TREND(Calibration!$A$2:$A$4,Calibration!$C$2:$C$4,E253)</f>
        <v>671.999491869454</v>
      </c>
      <c r="L253" s="2">
        <f>TREND(Calibration!$A$2:$A$4,Calibration!$D$2:$D$4,G253)</f>
        <v>539.81325389670235</v>
      </c>
    </row>
    <row r="254" spans="1:12" x14ac:dyDescent="0.25">
      <c r="A254">
        <v>1259102</v>
      </c>
      <c r="B254">
        <v>15.100999829999999</v>
      </c>
      <c r="C254">
        <v>0.65880000999999999</v>
      </c>
      <c r="D254">
        <v>1007.51898193</v>
      </c>
      <c r="E254">
        <v>1.4337999800000001</v>
      </c>
      <c r="F254">
        <v>9.9000003020963209E+37</v>
      </c>
      <c r="G254">
        <v>1.4099999700000001</v>
      </c>
      <c r="H254">
        <v>9.9000003020963209E+37</v>
      </c>
      <c r="J254" s="2">
        <f>TREND(Calibration!$A$2:$A$4,Calibration!$B$2:$B$4,C254)</f>
        <v>420.79547957944476</v>
      </c>
      <c r="K254" s="2">
        <f>TREND(Calibration!$A$2:$A$4,Calibration!$C$2:$C$4,E254)</f>
        <v>560.33387839649731</v>
      </c>
      <c r="L254" s="2">
        <f>TREND(Calibration!$A$2:$A$4,Calibration!$D$2:$D$4,G254)</f>
        <v>540.22546399918986</v>
      </c>
    </row>
    <row r="255" spans="1:12" x14ac:dyDescent="0.25">
      <c r="A255">
        <v>1264102</v>
      </c>
      <c r="B255">
        <v>15.130000109999999</v>
      </c>
      <c r="C255">
        <v>0.65880000999999999</v>
      </c>
      <c r="D255">
        <v>959.00799560999997</v>
      </c>
      <c r="E255">
        <v>1.3900999999999999</v>
      </c>
      <c r="F255">
        <v>9.9000003020963209E+37</v>
      </c>
      <c r="G255">
        <v>1.4191999399999999</v>
      </c>
      <c r="H255">
        <v>9.9000003020963209E+37</v>
      </c>
      <c r="J255" s="2">
        <f>TREND(Calibration!$A$2:$A$4,Calibration!$B$2:$B$4,C255)</f>
        <v>420.79547957944476</v>
      </c>
      <c r="K255" s="2">
        <f>TREND(Calibration!$A$2:$A$4,Calibration!$C$2:$C$4,E255)</f>
        <v>542.65349896951045</v>
      </c>
      <c r="L255" s="2">
        <f>TREND(Calibration!$A$2:$A$4,Calibration!$D$2:$D$4,G255)</f>
        <v>544.0180500567958</v>
      </c>
    </row>
    <row r="256" spans="1:12" x14ac:dyDescent="0.25">
      <c r="A256">
        <v>1269102</v>
      </c>
      <c r="B256">
        <v>15.1590004</v>
      </c>
      <c r="C256">
        <v>0.65990000999999998</v>
      </c>
      <c r="D256">
        <v>604.21002196999996</v>
      </c>
      <c r="E256">
        <v>1.4315999699999999</v>
      </c>
      <c r="F256">
        <v>9.9000003020963209E+37</v>
      </c>
      <c r="G256">
        <v>1.4667999700000001</v>
      </c>
      <c r="H256">
        <v>1305.45605469</v>
      </c>
      <c r="J256" s="2">
        <f>TREND(Calibration!$A$2:$A$4,Calibration!$B$2:$B$4,C256)</f>
        <v>421.47018748905407</v>
      </c>
      <c r="K256" s="2">
        <f>TREND(Calibration!$A$2:$A$4,Calibration!$C$2:$C$4,E256)</f>
        <v>559.443786191806</v>
      </c>
      <c r="L256" s="2">
        <f>TREND(Calibration!$A$2:$A$4,Calibration!$D$2:$D$4,G256)</f>
        <v>563.6406368825817</v>
      </c>
    </row>
    <row r="257" spans="1:12" x14ac:dyDescent="0.25">
      <c r="A257">
        <v>1274103</v>
      </c>
      <c r="B257">
        <v>15.256999970000001</v>
      </c>
      <c r="C257">
        <v>0.66049999000000004</v>
      </c>
      <c r="D257">
        <v>781.40197753999996</v>
      </c>
      <c r="E257">
        <v>1.78209996</v>
      </c>
      <c r="F257">
        <v>9.9000003020963209E+37</v>
      </c>
      <c r="G257">
        <v>1.5245000099999999</v>
      </c>
      <c r="H257">
        <v>1251.5739746100001</v>
      </c>
      <c r="J257" s="2">
        <f>TREND(Calibration!$A$2:$A$4,Calibration!$B$2:$B$4,C257)</f>
        <v>421.83819771778815</v>
      </c>
      <c r="K257" s="2">
        <f>TREND(Calibration!$A$2:$A$4,Calibration!$C$2:$C$4,E257)</f>
        <v>701.25100926959863</v>
      </c>
      <c r="L257" s="2">
        <f>TREND(Calibration!$A$2:$A$4,Calibration!$D$2:$D$4,G257)</f>
        <v>587.42684131882504</v>
      </c>
    </row>
    <row r="258" spans="1:12" x14ac:dyDescent="0.25">
      <c r="A258">
        <v>1279102</v>
      </c>
      <c r="B258">
        <v>15.31299973</v>
      </c>
      <c r="C258">
        <v>0.66259997999999998</v>
      </c>
      <c r="D258">
        <v>991.05499268000005</v>
      </c>
      <c r="E258">
        <v>2.4772000300000001</v>
      </c>
      <c r="F258">
        <v>9.9000003020963209E+37</v>
      </c>
      <c r="G258">
        <v>1.5618000000000001</v>
      </c>
      <c r="H258">
        <v>9.9000003020963209E+37</v>
      </c>
      <c r="J258" s="2">
        <f>TREND(Calibration!$A$2:$A$4,Calibration!$B$2:$B$4,C258)</f>
        <v>423.12627032060675</v>
      </c>
      <c r="K258" s="2">
        <f>TREND(Calibration!$A$2:$A$4,Calibration!$C$2:$C$4,E258)</f>
        <v>982.47843723009373</v>
      </c>
      <c r="L258" s="2">
        <f>TREND(Calibration!$A$2:$A$4,Calibration!$D$2:$D$4,G258)</f>
        <v>602.8033503751418</v>
      </c>
    </row>
    <row r="259" spans="1:12" x14ac:dyDescent="0.25">
      <c r="A259">
        <v>1284102</v>
      </c>
      <c r="B259">
        <v>15.333999629999999</v>
      </c>
      <c r="C259">
        <v>0.66149997999999999</v>
      </c>
      <c r="D259">
        <v>1183.3709716799999</v>
      </c>
      <c r="E259">
        <v>2.6235001100000002</v>
      </c>
      <c r="F259">
        <v>9.9000003020963209E+37</v>
      </c>
      <c r="G259">
        <v>1.5039999500000001</v>
      </c>
      <c r="H259">
        <v>9.9000003020963209E+37</v>
      </c>
      <c r="J259" s="2">
        <f>TREND(Calibration!$A$2:$A$4,Calibration!$B$2:$B$4,C259)</f>
        <v>422.45156241099738</v>
      </c>
      <c r="K259" s="2">
        <f>TREND(Calibration!$A$2:$A$4,Calibration!$C$2:$C$4,E259)</f>
        <v>1041.6693321595315</v>
      </c>
      <c r="L259" s="2">
        <f>TREND(Calibration!$A$2:$A$4,Calibration!$D$2:$D$4,G259)</f>
        <v>578.97591792058734</v>
      </c>
    </row>
    <row r="260" spans="1:12" x14ac:dyDescent="0.25">
      <c r="A260">
        <v>1289103</v>
      </c>
      <c r="B260">
        <v>15.338000299999999</v>
      </c>
      <c r="C260">
        <v>0.66210002000000001</v>
      </c>
      <c r="D260">
        <v>1189.32995605</v>
      </c>
      <c r="E260">
        <v>1.49699998</v>
      </c>
      <c r="F260">
        <v>9.9000003020963209E+37</v>
      </c>
      <c r="G260">
        <v>1.47000003</v>
      </c>
      <c r="H260">
        <v>9.9000003020963209E+37</v>
      </c>
      <c r="J260" s="2">
        <f>TREND(Calibration!$A$2:$A$4,Calibration!$B$2:$B$4,C260)</f>
        <v>422.81960944198107</v>
      </c>
      <c r="K260" s="2">
        <f>TREND(Calibration!$A$2:$A$4,Calibration!$C$2:$C$4,E260)</f>
        <v>585.90368368669567</v>
      </c>
      <c r="L260" s="2">
        <f>TREND(Calibration!$A$2:$A$4,Calibration!$D$2:$D$4,G260)</f>
        <v>564.95982628640604</v>
      </c>
    </row>
    <row r="261" spans="1:12" x14ac:dyDescent="0.25">
      <c r="A261">
        <v>1294102</v>
      </c>
      <c r="B261">
        <v>15.25599957</v>
      </c>
      <c r="C261">
        <v>0.66700000000000004</v>
      </c>
      <c r="D261">
        <v>788.83197021000001</v>
      </c>
      <c r="E261">
        <v>1.56449997</v>
      </c>
      <c r="F261">
        <v>9.9000003020963209E+37</v>
      </c>
      <c r="G261">
        <v>1.42190003</v>
      </c>
      <c r="H261">
        <v>9.9000003020963209E+37</v>
      </c>
      <c r="J261" s="2">
        <f>TREND(Calibration!$A$2:$A$4,Calibration!$B$2:$B$4,C261)</f>
        <v>425.8251142264607</v>
      </c>
      <c r="K261" s="2">
        <f>TREND(Calibration!$A$2:$A$4,Calibration!$C$2:$C$4,E261)</f>
        <v>613.21320269603655</v>
      </c>
      <c r="L261" s="2">
        <f>TREND(Calibration!$A$2:$A$4,Calibration!$D$2:$D$4,G261)</f>
        <v>545.13113234818161</v>
      </c>
    </row>
    <row r="262" spans="1:12" x14ac:dyDescent="0.25">
      <c r="A262">
        <v>1299102</v>
      </c>
      <c r="B262">
        <v>15.178999900000001</v>
      </c>
      <c r="C262">
        <v>0.66320002</v>
      </c>
      <c r="D262">
        <v>9.9000003020963209E+37</v>
      </c>
      <c r="E262">
        <v>1.9386999600000001</v>
      </c>
      <c r="F262">
        <v>967.97900390999996</v>
      </c>
      <c r="G262">
        <v>1.4160000100000001</v>
      </c>
      <c r="H262">
        <v>9.9000003020963209E+37</v>
      </c>
      <c r="J262" s="2">
        <f>TREND(Calibration!$A$2:$A$4,Calibration!$B$2:$B$4,C262)</f>
        <v>423.49431735159038</v>
      </c>
      <c r="K262" s="2">
        <f>TREND(Calibration!$A$2:$A$4,Calibration!$C$2:$C$4,E262)</f>
        <v>764.60910275765355</v>
      </c>
      <c r="L262" s="2">
        <f>TREND(Calibration!$A$2:$A$4,Calibration!$D$2:$D$4,G262)</f>
        <v>542.69891424403613</v>
      </c>
    </row>
    <row r="263" spans="1:12" x14ac:dyDescent="0.25">
      <c r="A263">
        <v>1304103</v>
      </c>
      <c r="B263">
        <v>15.100999829999999</v>
      </c>
      <c r="C263">
        <v>0.66369997999999997</v>
      </c>
      <c r="D263">
        <v>9.9000003020963209E+37</v>
      </c>
      <c r="E263">
        <v>1.6833000199999999</v>
      </c>
      <c r="F263">
        <v>502.00299072000001</v>
      </c>
      <c r="G263">
        <v>1.4180999999999999</v>
      </c>
      <c r="H263">
        <v>9.9000003020963209E+37</v>
      </c>
      <c r="J263" s="2">
        <f>TREND(Calibration!$A$2:$A$4,Calibration!$B$2:$B$4,C263)</f>
        <v>423.80097823021606</v>
      </c>
      <c r="K263" s="2">
        <f>TREND(Calibration!$A$2:$A$4,Calibration!$C$2:$C$4,E263)</f>
        <v>661.27798350245791</v>
      </c>
      <c r="L263" s="2">
        <f>TREND(Calibration!$A$2:$A$4,Calibration!$D$2:$D$4,G263)</f>
        <v>543.56461193599716</v>
      </c>
    </row>
    <row r="264" spans="1:12" x14ac:dyDescent="0.25">
      <c r="A264">
        <v>1309102</v>
      </c>
      <c r="B264">
        <v>15.06200027</v>
      </c>
      <c r="C264">
        <v>0.65990000999999998</v>
      </c>
      <c r="D264">
        <v>9.9000003020963209E+37</v>
      </c>
      <c r="E264">
        <v>1.4234999399999999</v>
      </c>
      <c r="F264">
        <v>300.79199218999997</v>
      </c>
      <c r="G264">
        <v>1.41330004</v>
      </c>
      <c r="H264">
        <v>9.9000003020963209E+37</v>
      </c>
      <c r="J264" s="2">
        <f>TREND(Calibration!$A$2:$A$4,Calibration!$B$2:$B$4,C264)</f>
        <v>421.47018748905407</v>
      </c>
      <c r="K264" s="2">
        <f>TREND(Calibration!$A$2:$A$4,Calibration!$C$2:$C$4,E264)</f>
        <v>556.16663128761661</v>
      </c>
      <c r="L264" s="2">
        <f>TREND(Calibration!$A$2:$A$4,Calibration!$D$2:$D$4,G264)</f>
        <v>541.58588142132533</v>
      </c>
    </row>
    <row r="265" spans="1:12" x14ac:dyDescent="0.25">
      <c r="A265">
        <v>1314102</v>
      </c>
      <c r="B265">
        <v>15.036000250000001</v>
      </c>
      <c r="C265">
        <v>0.66259997999999998</v>
      </c>
      <c r="D265">
        <v>9.9000003020963209E+37</v>
      </c>
      <c r="E265">
        <v>1.4731999600000001</v>
      </c>
      <c r="F265">
        <v>258.76800537000003</v>
      </c>
      <c r="G265">
        <v>1.4203000100000001</v>
      </c>
      <c r="H265">
        <v>9.9000003020963209E+37</v>
      </c>
      <c r="J265" s="2">
        <f>TREND(Calibration!$A$2:$A$4,Calibration!$B$2:$B$4,C265)</f>
        <v>423.12627032060675</v>
      </c>
      <c r="K265" s="2">
        <f>TREND(Calibration!$A$2:$A$4,Calibration!$C$2:$C$4,E265)</f>
        <v>576.27454005848642</v>
      </c>
      <c r="L265" s="2">
        <f>TREND(Calibration!$A$2:$A$4,Calibration!$D$2:$D$4,G265)</f>
        <v>544.47154176865899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15.04399967</v>
      </c>
      <c r="C2">
        <v>0.66049999000000004</v>
      </c>
      <c r="D2">
        <v>1147.2619628899999</v>
      </c>
      <c r="E2">
        <v>1.43429995</v>
      </c>
      <c r="F2">
        <v>410.45199585</v>
      </c>
      <c r="G2">
        <v>1.4198000399999999</v>
      </c>
      <c r="H2">
        <v>9.9000003020963209E+37</v>
      </c>
      <c r="J2" s="2">
        <f>TREND(Calibration!$A$2:$A$4,Calibration!$B$2:$B$4,C2)</f>
        <v>421.83819771778815</v>
      </c>
      <c r="K2" s="2">
        <f>TREND(Calibration!$A$2:$A$4,Calibration!$C$2:$C$4,E2)</f>
        <v>560.53615902230331</v>
      </c>
      <c r="L2" s="2">
        <f>TREND(Calibration!$A$2:$A$4,Calibration!$D$2:$D$4,G2)</f>
        <v>544.26543465622046</v>
      </c>
      <c r="N2" s="2">
        <f>AVERAGE(J2:J121)</f>
        <v>415.40854037587917</v>
      </c>
    </row>
    <row r="3" spans="1:14" x14ac:dyDescent="0.25">
      <c r="A3">
        <v>5089</v>
      </c>
      <c r="B3">
        <v>15.08699989</v>
      </c>
      <c r="C3">
        <v>0.65179997999999995</v>
      </c>
      <c r="D3">
        <v>1005.82299805</v>
      </c>
      <c r="E3">
        <v>1.4543000500000001</v>
      </c>
      <c r="F3">
        <v>735.92297363</v>
      </c>
      <c r="G3">
        <v>1.4180999999999999</v>
      </c>
      <c r="H3">
        <v>9.9000003020963209E+37</v>
      </c>
      <c r="J3" s="2">
        <f>TREND(Calibration!$A$2:$A$4,Calibration!$B$2:$B$4,C3)</f>
        <v>416.50186538989681</v>
      </c>
      <c r="K3" s="2">
        <f>TREND(Calibration!$A$2:$A$4,Calibration!$C$2:$C$4,E3)</f>
        <v>568.62791001572884</v>
      </c>
      <c r="L3" s="2">
        <f>TREND(Calibration!$A$2:$A$4,Calibration!$D$2:$D$4,G3)</f>
        <v>543.56461193599716</v>
      </c>
    </row>
    <row r="4" spans="1:14" x14ac:dyDescent="0.25">
      <c r="A4">
        <v>10095</v>
      </c>
      <c r="B4">
        <v>15.074000359999999</v>
      </c>
      <c r="C4">
        <v>0.65020001000000005</v>
      </c>
      <c r="D4">
        <v>582.70300293000003</v>
      </c>
      <c r="E4">
        <v>1.48730004</v>
      </c>
      <c r="F4">
        <v>1261.5920410199999</v>
      </c>
      <c r="G4">
        <v>1.4164999700000001</v>
      </c>
      <c r="H4">
        <v>9.9000003020963209E+37</v>
      </c>
      <c r="J4" s="2">
        <f>TREND(Calibration!$A$2:$A$4,Calibration!$B$2:$B$4,C4)</f>
        <v>415.52049046795355</v>
      </c>
      <c r="K4" s="2">
        <f>TREND(Calibration!$A$2:$A$4,Calibration!$C$2:$C$4,E4)</f>
        <v>581.97922835241388</v>
      </c>
      <c r="L4" s="2">
        <f>TREND(Calibration!$A$2:$A$4,Calibration!$D$2:$D$4,G4)</f>
        <v>542.90501723408499</v>
      </c>
    </row>
    <row r="5" spans="1:14" x14ac:dyDescent="0.25">
      <c r="A5">
        <v>15091</v>
      </c>
      <c r="B5">
        <v>14.97099972</v>
      </c>
      <c r="C5">
        <v>0.64209998000000001</v>
      </c>
      <c r="D5">
        <v>9.9000003020963209E+37</v>
      </c>
      <c r="E5">
        <v>1.3334000100000001</v>
      </c>
      <c r="F5">
        <v>726.82702637</v>
      </c>
      <c r="G5">
        <v>1.47430003</v>
      </c>
      <c r="H5">
        <v>9.9000003020963209E+37</v>
      </c>
      <c r="J5" s="2">
        <f>TREND(Calibration!$A$2:$A$4,Calibration!$B$2:$B$4,C5)</f>
        <v>410.55216836879629</v>
      </c>
      <c r="K5" s="2">
        <f>TREND(Calibration!$A$2:$A$4,Calibration!$C$2:$C$4,E5)</f>
        <v>519.71350364900104</v>
      </c>
      <c r="L5" s="2">
        <f>TREND(Calibration!$A$2:$A$4,Calibration!$D$2:$D$4,G5)</f>
        <v>566.73245381102902</v>
      </c>
    </row>
    <row r="6" spans="1:14" x14ac:dyDescent="0.25">
      <c r="A6">
        <v>20093</v>
      </c>
      <c r="B6">
        <v>14.90100002</v>
      </c>
      <c r="C6">
        <v>0.64639997000000005</v>
      </c>
      <c r="D6">
        <v>717.79101562000005</v>
      </c>
      <c r="E6">
        <v>1.2783000499999999</v>
      </c>
      <c r="F6">
        <v>9.9000003020963209E+37</v>
      </c>
      <c r="G6">
        <v>1.43700004</v>
      </c>
      <c r="H6">
        <v>9.9000003020963209E+37</v>
      </c>
      <c r="J6" s="2">
        <f>TREND(Calibration!$A$2:$A$4,Calibration!$B$2:$B$4,C6)</f>
        <v>413.18965679083362</v>
      </c>
      <c r="K6" s="2">
        <f>TREND(Calibration!$A$2:$A$4,Calibration!$C$2:$C$4,E6)</f>
        <v>497.42085730884719</v>
      </c>
      <c r="L6" s="2">
        <f>TREND(Calibration!$A$2:$A$4,Calibration!$D$2:$D$4,G6)</f>
        <v>551.35594475471237</v>
      </c>
    </row>
    <row r="7" spans="1:14" x14ac:dyDescent="0.25">
      <c r="A7">
        <v>25093</v>
      </c>
      <c r="B7">
        <v>14.7670002</v>
      </c>
      <c r="C7">
        <v>0.64209998000000001</v>
      </c>
      <c r="D7">
        <v>1020.82598877</v>
      </c>
      <c r="E7">
        <v>1.2788000100000001</v>
      </c>
      <c r="F7">
        <v>1098.6230468700001</v>
      </c>
      <c r="G7">
        <v>1.41760004</v>
      </c>
      <c r="H7">
        <v>9.9000003020963209E+37</v>
      </c>
      <c r="J7" s="2">
        <f>TREND(Calibration!$A$2:$A$4,Calibration!$B$2:$B$4,C7)</f>
        <v>410.55216836879629</v>
      </c>
      <c r="K7" s="2">
        <f>TREND(Calibration!$A$2:$A$4,Calibration!$C$2:$C$4,E7)</f>
        <v>497.62313388879795</v>
      </c>
      <c r="L7" s="2">
        <f>TREND(Calibration!$A$2:$A$4,Calibration!$D$2:$D$4,G7)</f>
        <v>543.35850894594819</v>
      </c>
    </row>
    <row r="8" spans="1:14" x14ac:dyDescent="0.25">
      <c r="A8">
        <v>30095</v>
      </c>
      <c r="B8">
        <v>14.708999629999999</v>
      </c>
      <c r="C8">
        <v>0.64259999999999995</v>
      </c>
      <c r="D8">
        <v>867.25</v>
      </c>
      <c r="E8">
        <v>1.2582999500000001</v>
      </c>
      <c r="F8">
        <v>1049.3220214800001</v>
      </c>
      <c r="G8">
        <v>1.42190003</v>
      </c>
      <c r="H8">
        <v>9.9000003020963209E+37</v>
      </c>
      <c r="J8" s="2">
        <f>TREND(Calibration!$A$2:$A$4,Calibration!$B$2:$B$4,C8)</f>
        <v>410.85886604967158</v>
      </c>
      <c r="K8" s="2">
        <f>TREND(Calibration!$A$2:$A$4,Calibration!$C$2:$C$4,E8)</f>
        <v>489.3291063154216</v>
      </c>
      <c r="L8" s="2">
        <f>TREND(Calibration!$A$2:$A$4,Calibration!$D$2:$D$4,G8)</f>
        <v>545.13113234818161</v>
      </c>
    </row>
    <row r="9" spans="1:14" x14ac:dyDescent="0.25">
      <c r="A9">
        <v>35095</v>
      </c>
      <c r="B9">
        <v>14.65499973</v>
      </c>
      <c r="C9">
        <v>0.64160001</v>
      </c>
      <c r="D9">
        <v>9.9000003020963209E+37</v>
      </c>
      <c r="E9">
        <v>1.27499998</v>
      </c>
      <c r="F9">
        <v>360.38900756999999</v>
      </c>
      <c r="G9">
        <v>1.41869998</v>
      </c>
      <c r="H9">
        <v>9.9000003020963209E+37</v>
      </c>
      <c r="J9" s="2">
        <f>TREND(Calibration!$A$2:$A$4,Calibration!$B$2:$B$4,C9)</f>
        <v>410.24550135646228</v>
      </c>
      <c r="K9" s="2">
        <f>TREND(Calibration!$A$2:$A$4,Calibration!$C$2:$C$4,E9)</f>
        <v>496.08569674960631</v>
      </c>
      <c r="L9" s="2">
        <f>TREND(Calibration!$A$2:$A$4,Calibration!$D$2:$D$4,G9)</f>
        <v>543.81194706674682</v>
      </c>
    </row>
    <row r="10" spans="1:14" x14ac:dyDescent="0.25">
      <c r="A10">
        <v>40095</v>
      </c>
      <c r="B10">
        <v>14.619999890000001</v>
      </c>
      <c r="C10">
        <v>0.64209998000000001</v>
      </c>
      <c r="D10">
        <v>9.9000003020963209E+37</v>
      </c>
      <c r="E10">
        <v>1.2723</v>
      </c>
      <c r="F10">
        <v>109.93499756</v>
      </c>
      <c r="G10">
        <v>1.41540003</v>
      </c>
      <c r="H10">
        <v>9.9000003020963209E+37</v>
      </c>
      <c r="J10" s="2">
        <f>TREND(Calibration!$A$2:$A$4,Calibration!$B$2:$B$4,C10)</f>
        <v>410.55216836879629</v>
      </c>
      <c r="K10" s="2">
        <f>TREND(Calibration!$A$2:$A$4,Calibration!$C$2:$C$4,E10)</f>
        <v>494.993323919109</v>
      </c>
      <c r="L10" s="2">
        <f>TREND(Calibration!$A$2:$A$4,Calibration!$D$2:$D$4,G10)</f>
        <v>542.45157911328647</v>
      </c>
    </row>
    <row r="11" spans="1:14" x14ac:dyDescent="0.25">
      <c r="A11">
        <v>45095</v>
      </c>
      <c r="B11">
        <v>14.63700008</v>
      </c>
      <c r="C11">
        <v>0.64050001000000001</v>
      </c>
      <c r="D11">
        <v>687.38397216999999</v>
      </c>
      <c r="E11">
        <v>1.29990005</v>
      </c>
      <c r="F11">
        <v>1076.31604004</v>
      </c>
      <c r="G11">
        <v>1.4148999499999999</v>
      </c>
      <c r="H11">
        <v>9.9000003020963209E+37</v>
      </c>
      <c r="J11" s="2">
        <f>TREND(Calibration!$A$2:$A$4,Calibration!$B$2:$B$4,C11)</f>
        <v>409.57079344685292</v>
      </c>
      <c r="K11" s="2">
        <f>TREND(Calibration!$A$2:$A$4,Calibration!$C$2:$C$4,E11)</f>
        <v>506.15990468650989</v>
      </c>
      <c r="L11" s="2">
        <f>TREND(Calibration!$A$2:$A$4,Calibration!$D$2:$D$4,G11)</f>
        <v>542.24542665456238</v>
      </c>
    </row>
    <row r="12" spans="1:14" x14ac:dyDescent="0.25">
      <c r="A12">
        <v>50095</v>
      </c>
      <c r="B12">
        <v>14.727999690000001</v>
      </c>
      <c r="C12">
        <v>0.64429997999999999</v>
      </c>
      <c r="D12">
        <v>641.01501465000001</v>
      </c>
      <c r="E12">
        <v>1.3770999900000001</v>
      </c>
      <c r="F12">
        <v>9.9000003020963209E+37</v>
      </c>
      <c r="G12">
        <v>1.4623999599999999</v>
      </c>
      <c r="H12">
        <v>1094.1629638700001</v>
      </c>
      <c r="J12" s="2">
        <f>TREND(Calibration!$A$2:$A$4,Calibration!$B$2:$B$4,C12)</f>
        <v>411.90158418801497</v>
      </c>
      <c r="K12" s="2">
        <f>TREND(Calibration!$A$2:$A$4,Calibration!$C$2:$C$4,E12)</f>
        <v>537.39388307598779</v>
      </c>
      <c r="L12" s="2">
        <f>TREND(Calibration!$A$2:$A$4,Calibration!$D$2:$D$4,G12)</f>
        <v>561.8267813396476</v>
      </c>
    </row>
    <row r="13" spans="1:14" x14ac:dyDescent="0.25">
      <c r="A13">
        <v>55096</v>
      </c>
      <c r="B13">
        <v>14.76399994</v>
      </c>
      <c r="C13">
        <v>0.63779998000000004</v>
      </c>
      <c r="D13">
        <v>1195.2330322299999</v>
      </c>
      <c r="E13">
        <v>1.3451999400000001</v>
      </c>
      <c r="F13">
        <v>9.9000003020963209E+37</v>
      </c>
      <c r="G13">
        <v>1.45700002</v>
      </c>
      <c r="H13">
        <v>9.9000003020963209E+37</v>
      </c>
      <c r="J13" s="2">
        <f>TREND(Calibration!$A$2:$A$4,Calibration!$B$2:$B$4,C13)</f>
        <v>407.91467381305068</v>
      </c>
      <c r="K13" s="2">
        <f>TREND(Calibration!$A$2:$A$4,Calibration!$C$2:$C$4,E13)</f>
        <v>524.48758454358915</v>
      </c>
      <c r="L13" s="2">
        <f>TREND(Calibration!$A$2:$A$4,Calibration!$D$2:$D$4,G13)</f>
        <v>559.6007156942261</v>
      </c>
    </row>
    <row r="14" spans="1:14" x14ac:dyDescent="0.25">
      <c r="A14">
        <v>60096</v>
      </c>
      <c r="B14">
        <v>14.71899986</v>
      </c>
      <c r="C14">
        <v>0.63889998000000003</v>
      </c>
      <c r="D14">
        <v>9.9000003020963209E+37</v>
      </c>
      <c r="E14">
        <v>1.2971999599999999</v>
      </c>
      <c r="F14">
        <v>653.29699706999997</v>
      </c>
      <c r="G14">
        <v>1.42079997</v>
      </c>
      <c r="H14">
        <v>9.9000003020963209E+37</v>
      </c>
      <c r="J14" s="2">
        <f>TREND(Calibration!$A$2:$A$4,Calibration!$B$2:$B$4,C14)</f>
        <v>408.58938172265999</v>
      </c>
      <c r="K14" s="2">
        <f>TREND(Calibration!$A$2:$A$4,Calibration!$C$2:$C$4,E14)</f>
        <v>505.06748735160465</v>
      </c>
      <c r="L14" s="2">
        <f>TREND(Calibration!$A$2:$A$4,Calibration!$D$2:$D$4,G14)</f>
        <v>544.67764475870797</v>
      </c>
    </row>
    <row r="15" spans="1:14" x14ac:dyDescent="0.25">
      <c r="A15">
        <v>65097</v>
      </c>
      <c r="B15">
        <v>14.63899994</v>
      </c>
      <c r="C15">
        <v>0.64529996999999995</v>
      </c>
      <c r="D15">
        <v>728.43798828000001</v>
      </c>
      <c r="E15">
        <v>1.28100002</v>
      </c>
      <c r="F15">
        <v>1027.3950195299999</v>
      </c>
      <c r="G15">
        <v>1.42789996</v>
      </c>
      <c r="H15">
        <v>9.9000003020963209E+37</v>
      </c>
      <c r="J15" s="2">
        <f>TREND(Calibration!$A$2:$A$4,Calibration!$B$2:$B$4,C15)</f>
        <v>412.51494888122426</v>
      </c>
      <c r="K15" s="2">
        <f>TREND(Calibration!$A$2:$A$4,Calibration!$C$2:$C$4,E15)</f>
        <v>498.51322609348927</v>
      </c>
      <c r="L15" s="2">
        <f>TREND(Calibration!$A$2:$A$4,Calibration!$D$2:$D$4,G15)</f>
        <v>547.60453724674232</v>
      </c>
    </row>
    <row r="16" spans="1:14" x14ac:dyDescent="0.25">
      <c r="A16">
        <v>70096</v>
      </c>
      <c r="B16">
        <v>14.58100033</v>
      </c>
      <c r="C16">
        <v>0.65020001000000005</v>
      </c>
      <c r="D16">
        <v>797.45001220999995</v>
      </c>
      <c r="E16">
        <v>1.29990005</v>
      </c>
      <c r="F16">
        <v>9.9000003020963209E+37</v>
      </c>
      <c r="G16">
        <v>1.4170999500000001</v>
      </c>
      <c r="H16">
        <v>9.9000003020963209E+37</v>
      </c>
      <c r="J16" s="2">
        <f>TREND(Calibration!$A$2:$A$4,Calibration!$B$2:$B$4,C16)</f>
        <v>415.52049046795355</v>
      </c>
      <c r="K16" s="2">
        <f>TREND(Calibration!$A$2:$A$4,Calibration!$C$2:$C$4,E16)</f>
        <v>506.15990468650989</v>
      </c>
      <c r="L16" s="2">
        <f>TREND(Calibration!$A$2:$A$4,Calibration!$D$2:$D$4,G16)</f>
        <v>543.15235236483466</v>
      </c>
    </row>
    <row r="17" spans="1:12" x14ac:dyDescent="0.25">
      <c r="A17">
        <v>75098</v>
      </c>
      <c r="B17">
        <v>14.45199966</v>
      </c>
      <c r="C17">
        <v>0.65560001000000001</v>
      </c>
      <c r="D17">
        <v>972.44598388999998</v>
      </c>
      <c r="E17">
        <v>1.3458000400000001</v>
      </c>
      <c r="F17">
        <v>9.9000003020963209E+37</v>
      </c>
      <c r="G17">
        <v>1.4111000300000001</v>
      </c>
      <c r="H17">
        <v>1312.50097656</v>
      </c>
      <c r="J17" s="2">
        <f>TREND(Calibration!$A$2:$A$4,Calibration!$B$2:$B$4,C17)</f>
        <v>418.83269293330846</v>
      </c>
      <c r="K17" s="2">
        <f>TREND(Calibration!$A$2:$A$4,Calibration!$C$2:$C$4,E17)</f>
        <v>524.73037631818806</v>
      </c>
      <c r="L17" s="2">
        <f>TREND(Calibration!$A$2:$A$4,Calibration!$D$2:$D$4,G17)</f>
        <v>540.67895158866349</v>
      </c>
    </row>
    <row r="18" spans="1:12" x14ac:dyDescent="0.25">
      <c r="A18">
        <v>80097</v>
      </c>
      <c r="B18">
        <v>14.3579998</v>
      </c>
      <c r="C18">
        <v>0.65339999999999998</v>
      </c>
      <c r="D18">
        <v>1304.1739502</v>
      </c>
      <c r="E18">
        <v>1.2798999499999999</v>
      </c>
      <c r="F18">
        <v>9.9000003020963209E+37</v>
      </c>
      <c r="G18">
        <v>1.4117000099999999</v>
      </c>
      <c r="H18">
        <v>9.9000003020963209E+37</v>
      </c>
      <c r="J18" s="2">
        <f>TREND(Calibration!$A$2:$A$4,Calibration!$B$2:$B$4,C18)</f>
        <v>417.48327098038152</v>
      </c>
      <c r="K18" s="2">
        <f>TREND(Calibration!$A$2:$A$4,Calibration!$C$2:$C$4,E18)</f>
        <v>498.06815369308435</v>
      </c>
      <c r="L18" s="2">
        <f>TREND(Calibration!$A$2:$A$4,Calibration!$D$2:$D$4,G18)</f>
        <v>540.92628671941304</v>
      </c>
    </row>
    <row r="19" spans="1:12" x14ac:dyDescent="0.25">
      <c r="A19">
        <v>85098</v>
      </c>
      <c r="B19">
        <v>14.30500031</v>
      </c>
      <c r="C19">
        <v>0.65020001000000005</v>
      </c>
      <c r="D19">
        <v>9.9000003020963209E+37</v>
      </c>
      <c r="E19">
        <v>1.2572000000000001</v>
      </c>
      <c r="F19">
        <v>469.01599120999998</v>
      </c>
      <c r="G19">
        <v>1.4099999700000001</v>
      </c>
      <c r="H19">
        <v>9.9000003020963209E+37</v>
      </c>
      <c r="J19" s="2">
        <f>TREND(Calibration!$A$2:$A$4,Calibration!$B$2:$B$4,C19)</f>
        <v>415.52049046795355</v>
      </c>
      <c r="K19" s="2">
        <f>TREND(Calibration!$A$2:$A$4,Calibration!$C$2:$C$4,E19)</f>
        <v>488.88408246527996</v>
      </c>
      <c r="L19" s="2">
        <f>TREND(Calibration!$A$2:$A$4,Calibration!$D$2:$D$4,G19)</f>
        <v>540.22546399918986</v>
      </c>
    </row>
    <row r="20" spans="1:12" x14ac:dyDescent="0.25">
      <c r="A20">
        <v>90098</v>
      </c>
      <c r="B20">
        <v>14.269000050000001</v>
      </c>
      <c r="C20">
        <v>0.64859997999999996</v>
      </c>
      <c r="D20">
        <v>1073.7380371100001</v>
      </c>
      <c r="E20">
        <v>1.2949999599999999</v>
      </c>
      <c r="F20">
        <v>499.46798705999998</v>
      </c>
      <c r="G20">
        <v>1.4731999600000001</v>
      </c>
      <c r="H20">
        <v>9.9000003020963209E+37</v>
      </c>
      <c r="J20" s="2">
        <f>TREND(Calibration!$A$2:$A$4,Calibration!$B$2:$B$4,C20)</f>
        <v>414.53907874376057</v>
      </c>
      <c r="K20" s="2">
        <f>TREND(Calibration!$A$2:$A$4,Calibration!$C$2:$C$4,E20)</f>
        <v>504.17739919276869</v>
      </c>
      <c r="L20" s="2">
        <f>TREND(Calibration!$A$2:$A$4,Calibration!$D$2:$D$4,G20)</f>
        <v>566.27896209916582</v>
      </c>
    </row>
    <row r="21" spans="1:12" x14ac:dyDescent="0.25">
      <c r="A21">
        <v>95098</v>
      </c>
      <c r="B21">
        <v>14.307000159999999</v>
      </c>
      <c r="C21">
        <v>0.65130001000000004</v>
      </c>
      <c r="D21">
        <v>460.76400756999999</v>
      </c>
      <c r="E21">
        <v>1.3085000499999999</v>
      </c>
      <c r="F21">
        <v>1297.7969970700001</v>
      </c>
      <c r="G21">
        <v>1.4839999699999999</v>
      </c>
      <c r="H21">
        <v>928.88098145000004</v>
      </c>
      <c r="J21" s="2">
        <f>TREND(Calibration!$A$2:$A$4,Calibration!$B$2:$B$4,C21)</f>
        <v>416.19519837756286</v>
      </c>
      <c r="K21" s="2">
        <f>TREND(Calibration!$A$2:$A$4,Calibration!$C$2:$C$4,E21)</f>
        <v>509.63934021650527</v>
      </c>
      <c r="L21" s="2">
        <f>TREND(Calibration!$A$2:$A$4,Calibration!$D$2:$D$4,G21)</f>
        <v>570.73114698107349</v>
      </c>
    </row>
    <row r="22" spans="1:12" x14ac:dyDescent="0.25">
      <c r="A22">
        <v>100098</v>
      </c>
      <c r="B22">
        <v>14.36100006</v>
      </c>
      <c r="C22">
        <v>0.64529996999999995</v>
      </c>
      <c r="D22">
        <v>709.31298828000001</v>
      </c>
      <c r="E22">
        <v>1.26419997</v>
      </c>
      <c r="F22">
        <v>9.9000003020963209E+37</v>
      </c>
      <c r="G22">
        <v>1.47430003</v>
      </c>
      <c r="H22">
        <v>1189.3079834</v>
      </c>
      <c r="J22" s="2">
        <f>TREND(Calibration!$A$2:$A$4,Calibration!$B$2:$B$4,C22)</f>
        <v>412.51494888122426</v>
      </c>
      <c r="K22" s="2">
        <f>TREND(Calibration!$A$2:$A$4,Calibration!$C$2:$C$4,E22)</f>
        <v>491.71616901491961</v>
      </c>
      <c r="L22" s="2">
        <f>TREND(Calibration!$A$2:$A$4,Calibration!$D$2:$D$4,G22)</f>
        <v>566.73245381102902</v>
      </c>
    </row>
    <row r="23" spans="1:12" x14ac:dyDescent="0.25">
      <c r="A23">
        <v>105098</v>
      </c>
      <c r="B23">
        <v>14.37300014</v>
      </c>
      <c r="C23">
        <v>0.64429997999999999</v>
      </c>
      <c r="D23">
        <v>1133.8430175799999</v>
      </c>
      <c r="E23">
        <v>1.23290002</v>
      </c>
      <c r="F23">
        <v>9.9000003020963209E+37</v>
      </c>
      <c r="G23">
        <v>1.4558999500000001</v>
      </c>
      <c r="H23">
        <v>9.9000003020963209E+37</v>
      </c>
      <c r="J23" s="2">
        <f>TREND(Calibration!$A$2:$A$4,Calibration!$B$2:$B$4,C23)</f>
        <v>411.90158418801497</v>
      </c>
      <c r="K23" s="2">
        <f>TREND(Calibration!$A$2:$A$4,Calibration!$C$2:$C$4,E23)</f>
        <v>479.05266225711983</v>
      </c>
      <c r="L23" s="2">
        <f>TREND(Calibration!$A$2:$A$4,Calibration!$D$2:$D$4,G23)</f>
        <v>559.1472239823629</v>
      </c>
    </row>
    <row r="24" spans="1:12" x14ac:dyDescent="0.25">
      <c r="A24">
        <v>110099</v>
      </c>
      <c r="B24">
        <v>14.291999819999999</v>
      </c>
      <c r="C24">
        <v>0.64529996999999995</v>
      </c>
      <c r="D24">
        <v>9.9000003020963209E+37</v>
      </c>
      <c r="E24">
        <v>1.2135000199999999</v>
      </c>
      <c r="F24">
        <v>475.34500121999997</v>
      </c>
      <c r="G24">
        <v>1.4851000299999999</v>
      </c>
      <c r="H24">
        <v>9.9000003020963209E+37</v>
      </c>
      <c r="J24" s="2">
        <f>TREND(Calibration!$A$2:$A$4,Calibration!$B$2:$B$4,C24)</f>
        <v>412.51494888122426</v>
      </c>
      <c r="K24" s="2">
        <f>TREND(Calibration!$A$2:$A$4,Calibration!$C$2:$C$4,E24)</f>
        <v>471.2037030382931</v>
      </c>
      <c r="L24" s="2">
        <f>TREND(Calibration!$A$2:$A$4,Calibration!$D$2:$D$4,G24)</f>
        <v>571.18463457054713</v>
      </c>
    </row>
    <row r="25" spans="1:12" x14ac:dyDescent="0.25">
      <c r="A25">
        <v>115099</v>
      </c>
      <c r="B25">
        <v>14.22000027</v>
      </c>
      <c r="C25">
        <v>0.64429997999999999</v>
      </c>
      <c r="D25">
        <v>828.31298828000001</v>
      </c>
      <c r="E25">
        <v>1.21399999</v>
      </c>
      <c r="F25">
        <v>780.28900146000001</v>
      </c>
      <c r="G25">
        <v>1.4808000299999999</v>
      </c>
      <c r="H25">
        <v>9.9000003020963209E+37</v>
      </c>
      <c r="J25" s="2">
        <f>TREND(Calibration!$A$2:$A$4,Calibration!$B$2:$B$4,C25)</f>
        <v>411.90158418801497</v>
      </c>
      <c r="K25" s="2">
        <f>TREND(Calibration!$A$2:$A$4,Calibration!$C$2:$C$4,E25)</f>
        <v>471.40598366409915</v>
      </c>
      <c r="L25" s="2">
        <f>TREND(Calibration!$A$2:$A$4,Calibration!$D$2:$D$4,G25)</f>
        <v>569.41200704592427</v>
      </c>
    </row>
    <row r="26" spans="1:12" x14ac:dyDescent="0.25">
      <c r="A26">
        <v>120099</v>
      </c>
      <c r="B26">
        <v>14.08699989</v>
      </c>
      <c r="C26">
        <v>0.64209998000000001</v>
      </c>
      <c r="D26">
        <v>762.04998779000005</v>
      </c>
      <c r="E26">
        <v>1.30739999</v>
      </c>
      <c r="F26">
        <v>905.59197998000002</v>
      </c>
      <c r="G26">
        <v>1.4229999799999999</v>
      </c>
      <c r="H26">
        <v>9.9000003020963209E+37</v>
      </c>
      <c r="J26" s="2">
        <f>TREND(Calibration!$A$2:$A$4,Calibration!$B$2:$B$4,C26)</f>
        <v>410.55216836879629</v>
      </c>
      <c r="K26" s="2">
        <f>TREND(Calibration!$A$2:$A$4,Calibration!$C$2:$C$4,E26)</f>
        <v>509.19427186195571</v>
      </c>
      <c r="L26" s="2">
        <f>TREND(Calibration!$A$2:$A$4,Calibration!$D$2:$D$4,G26)</f>
        <v>545.5845745913698</v>
      </c>
    </row>
    <row r="27" spans="1:12" x14ac:dyDescent="0.25">
      <c r="A27">
        <v>125100</v>
      </c>
      <c r="B27">
        <v>13.98799992</v>
      </c>
      <c r="C27">
        <v>0.65130001000000004</v>
      </c>
      <c r="D27">
        <v>184.17799377</v>
      </c>
      <c r="E27">
        <v>1.5391000500000001</v>
      </c>
      <c r="F27">
        <v>9.9000003020963209E+37</v>
      </c>
      <c r="G27">
        <v>1.43060005</v>
      </c>
      <c r="H27">
        <v>9.9000003020963209E+37</v>
      </c>
      <c r="J27" s="2">
        <f>TREND(Calibration!$A$2:$A$4,Calibration!$B$2:$B$4,C27)</f>
        <v>416.19519837756286</v>
      </c>
      <c r="K27" s="2">
        <f>TREND(Calibration!$A$2:$A$4,Calibration!$C$2:$C$4,E27)</f>
        <v>602.93676268359002</v>
      </c>
      <c r="L27" s="2">
        <f>TREND(Calibration!$A$2:$A$4,Calibration!$D$2:$D$4,G27)</f>
        <v>548.71761953812825</v>
      </c>
    </row>
    <row r="28" spans="1:12" x14ac:dyDescent="0.25">
      <c r="A28">
        <v>130100</v>
      </c>
      <c r="B28">
        <v>13.972999570000001</v>
      </c>
      <c r="C28">
        <v>0.65880000999999999</v>
      </c>
      <c r="D28">
        <v>622.57702637</v>
      </c>
      <c r="E28">
        <v>1.3393000399999999</v>
      </c>
      <c r="F28">
        <v>9.9000003020963209E+37</v>
      </c>
      <c r="G28">
        <v>1.4137999999999999</v>
      </c>
      <c r="H28">
        <v>9.9000003020963209E+37</v>
      </c>
      <c r="J28" s="2">
        <f>TREND(Calibration!$A$2:$A$4,Calibration!$B$2:$B$4,C28)</f>
        <v>420.79547957944476</v>
      </c>
      <c r="K28" s="2">
        <f>TREND(Calibration!$A$2:$A$4,Calibration!$C$2:$C$4,E28)</f>
        <v>522.10057039435424</v>
      </c>
      <c r="L28" s="2">
        <f>TREND(Calibration!$A$2:$A$4,Calibration!$D$2:$D$4,G28)</f>
        <v>541.79198441137419</v>
      </c>
    </row>
    <row r="29" spans="1:12" x14ac:dyDescent="0.25">
      <c r="A29">
        <v>135100</v>
      </c>
      <c r="B29">
        <v>13.977000240000001</v>
      </c>
      <c r="C29">
        <v>0.66210002000000001</v>
      </c>
      <c r="D29">
        <v>714.08801270000004</v>
      </c>
      <c r="E29">
        <v>1.3247</v>
      </c>
      <c r="F29">
        <v>9.9000003020963209E+37</v>
      </c>
      <c r="G29">
        <v>1.4121999700000001</v>
      </c>
      <c r="H29">
        <v>1323.7199707</v>
      </c>
      <c r="J29" s="2">
        <f>TREND(Calibration!$A$2:$A$4,Calibration!$B$2:$B$4,C29)</f>
        <v>422.81960944198107</v>
      </c>
      <c r="K29" s="2">
        <f>TREND(Calibration!$A$2:$A$4,Calibration!$C$2:$C$4,E29)</f>
        <v>516.19360552047601</v>
      </c>
      <c r="L29" s="2">
        <f>TREND(Calibration!$A$2:$A$4,Calibration!$D$2:$D$4,G29)</f>
        <v>541.13238970946202</v>
      </c>
    </row>
    <row r="30" spans="1:12" x14ac:dyDescent="0.25">
      <c r="A30">
        <v>140100</v>
      </c>
      <c r="B30">
        <v>14.02900028</v>
      </c>
      <c r="C30">
        <v>0.65719998000000002</v>
      </c>
      <c r="D30">
        <v>789.39398193</v>
      </c>
      <c r="E30">
        <v>1.34689999</v>
      </c>
      <c r="F30">
        <v>9.9000003020963209E+37</v>
      </c>
      <c r="G30">
        <v>1.4164999700000001</v>
      </c>
      <c r="H30">
        <v>9.9000003020963209E+37</v>
      </c>
      <c r="J30" s="2">
        <f>TREND(Calibration!$A$2:$A$4,Calibration!$B$2:$B$4,C30)</f>
        <v>419.81406785525184</v>
      </c>
      <c r="K30" s="2">
        <f>TREND(Calibration!$A$2:$A$4,Calibration!$C$2:$C$4,E30)</f>
        <v>525.1754001683297</v>
      </c>
      <c r="L30" s="2">
        <f>TREND(Calibration!$A$2:$A$4,Calibration!$D$2:$D$4,G30)</f>
        <v>542.90501723408499</v>
      </c>
    </row>
    <row r="31" spans="1:12" x14ac:dyDescent="0.25">
      <c r="A31">
        <v>145100</v>
      </c>
      <c r="B31">
        <v>14.05500031</v>
      </c>
      <c r="C31">
        <v>0.65450001000000002</v>
      </c>
      <c r="D31">
        <v>888.75</v>
      </c>
      <c r="E31">
        <v>1.2620999799999999</v>
      </c>
      <c r="F31">
        <v>9.9000003020963209E+37</v>
      </c>
      <c r="G31">
        <v>1.41439998</v>
      </c>
      <c r="H31">
        <v>1291.23596191</v>
      </c>
      <c r="J31" s="2">
        <f>TREND(Calibration!$A$2:$A$4,Calibration!$B$2:$B$4,C31)</f>
        <v>418.15798502369915</v>
      </c>
      <c r="K31" s="2">
        <f>TREND(Calibration!$A$2:$A$4,Calibration!$C$2:$C$4,E31)</f>
        <v>490.86654345461324</v>
      </c>
      <c r="L31" s="2">
        <f>TREND(Calibration!$A$2:$A$4,Calibration!$D$2:$D$4,G31)</f>
        <v>542.03931954212385</v>
      </c>
    </row>
    <row r="32" spans="1:12" x14ac:dyDescent="0.25">
      <c r="A32">
        <v>150099</v>
      </c>
      <c r="B32">
        <v>14.074000359999999</v>
      </c>
      <c r="C32">
        <v>0.65399998000000004</v>
      </c>
      <c r="D32">
        <v>1078.01293945</v>
      </c>
      <c r="E32">
        <v>1.3279999499999999</v>
      </c>
      <c r="F32">
        <v>9.9000003020963209E+37</v>
      </c>
      <c r="G32">
        <v>1.4160000100000001</v>
      </c>
      <c r="H32">
        <v>9.9000003020963209E+37</v>
      </c>
      <c r="J32" s="2">
        <f>TREND(Calibration!$A$2:$A$4,Calibration!$B$2:$B$4,C32)</f>
        <v>417.85128120911554</v>
      </c>
      <c r="K32" s="2">
        <f>TREND(Calibration!$A$2:$A$4,Calibration!$C$2:$C$4,E32)</f>
        <v>517.52871752945373</v>
      </c>
      <c r="L32" s="2">
        <f>TREND(Calibration!$A$2:$A$4,Calibration!$D$2:$D$4,G32)</f>
        <v>542.69891424403613</v>
      </c>
    </row>
    <row r="33" spans="1:12" x14ac:dyDescent="0.25">
      <c r="A33">
        <v>155100</v>
      </c>
      <c r="B33">
        <v>14.07600021</v>
      </c>
      <c r="C33">
        <v>0.64700000999999996</v>
      </c>
      <c r="D33">
        <v>9.9000003020963209E+37</v>
      </c>
      <c r="E33">
        <v>1.2949999599999999</v>
      </c>
      <c r="F33">
        <v>1108.7330322299999</v>
      </c>
      <c r="G33">
        <v>1.43219995</v>
      </c>
      <c r="H33">
        <v>9.9000003020963209E+37</v>
      </c>
      <c r="J33" s="2">
        <f>TREND(Calibration!$A$2:$A$4,Calibration!$B$2:$B$4,C33)</f>
        <v>413.5577038218172</v>
      </c>
      <c r="K33" s="2">
        <f>TREND(Calibration!$A$2:$A$4,Calibration!$C$2:$C$4,E33)</f>
        <v>504.17739919276869</v>
      </c>
      <c r="L33" s="2">
        <f>TREND(Calibration!$A$2:$A$4,Calibration!$D$2:$D$4,G33)</f>
        <v>549.37716064897575</v>
      </c>
    </row>
    <row r="34" spans="1:12" x14ac:dyDescent="0.25">
      <c r="A34">
        <v>160101</v>
      </c>
      <c r="B34">
        <v>14.027000429999999</v>
      </c>
      <c r="C34">
        <v>0.65069997000000002</v>
      </c>
      <c r="D34">
        <v>9.9000003020963209E+37</v>
      </c>
      <c r="E34">
        <v>1.3199000400000001</v>
      </c>
      <c r="F34">
        <v>579.74798583999996</v>
      </c>
      <c r="G34">
        <v>1.45270002</v>
      </c>
      <c r="H34">
        <v>9.9000003020963209E+37</v>
      </c>
      <c r="J34" s="2">
        <f>TREND(Calibration!$A$2:$A$4,Calibration!$B$2:$B$4,C34)</f>
        <v>415.82715134657923</v>
      </c>
      <c r="K34" s="2">
        <f>TREND(Calibration!$A$2:$A$4,Calibration!$C$2:$C$4,E34)</f>
        <v>514.25161117552761</v>
      </c>
      <c r="L34" s="2">
        <f>TREND(Calibration!$A$2:$A$4,Calibration!$D$2:$D$4,G34)</f>
        <v>557.82808816960312</v>
      </c>
    </row>
    <row r="35" spans="1:12" x14ac:dyDescent="0.25">
      <c r="A35">
        <v>165101</v>
      </c>
      <c r="B35">
        <v>13.977000240000001</v>
      </c>
      <c r="C35">
        <v>0.65509998999999997</v>
      </c>
      <c r="D35">
        <v>1274.9420166</v>
      </c>
      <c r="E35">
        <v>1.2740000499999999</v>
      </c>
      <c r="F35">
        <v>760.69702147999999</v>
      </c>
      <c r="G35">
        <v>1.43490005</v>
      </c>
      <c r="H35">
        <v>9.9000003020963209E+37</v>
      </c>
      <c r="J35" s="2">
        <f>TREND(Calibration!$A$2:$A$4,Calibration!$B$2:$B$4,C35)</f>
        <v>418.52599525243312</v>
      </c>
      <c r="K35" s="2">
        <f>TREND(Calibration!$A$2:$A$4,Calibration!$C$2:$C$4,E35)</f>
        <v>495.68113954384944</v>
      </c>
      <c r="L35" s="2">
        <f>TREND(Calibration!$A$2:$A$4,Calibration!$D$2:$D$4,G35)</f>
        <v>550.49024706275122</v>
      </c>
    </row>
    <row r="36" spans="1:12" x14ac:dyDescent="0.25">
      <c r="A36">
        <v>170102</v>
      </c>
      <c r="B36">
        <v>13.914999959999999</v>
      </c>
      <c r="C36">
        <v>0.65880000999999999</v>
      </c>
      <c r="D36">
        <v>9.9000003020963209E+37</v>
      </c>
      <c r="E36">
        <v>1.28530002</v>
      </c>
      <c r="F36">
        <v>128.4940033</v>
      </c>
      <c r="G36">
        <v>1.42620003</v>
      </c>
      <c r="H36">
        <v>9.9000003020963209E+37</v>
      </c>
      <c r="J36" s="2">
        <f>TREND(Calibration!$A$2:$A$4,Calibration!$B$2:$B$4,C36)</f>
        <v>420.79547957944476</v>
      </c>
      <c r="K36" s="2">
        <f>TREND(Calibration!$A$2:$A$4,Calibration!$C$2:$C$4,E36)</f>
        <v>500.2529438584869</v>
      </c>
      <c r="L36" s="2">
        <f>TREND(Calibration!$A$2:$A$4,Calibration!$D$2:$D$4,G36)</f>
        <v>546.90375987280459</v>
      </c>
    </row>
    <row r="37" spans="1:12" x14ac:dyDescent="0.25">
      <c r="A37">
        <v>175102</v>
      </c>
      <c r="B37">
        <v>13.84899998</v>
      </c>
      <c r="C37">
        <v>0.65780002000000004</v>
      </c>
      <c r="D37">
        <v>9.9000003020963209E+37</v>
      </c>
      <c r="E37">
        <v>1.28750002</v>
      </c>
      <c r="F37">
        <v>246.19299315999999</v>
      </c>
      <c r="G37">
        <v>1.41869998</v>
      </c>
      <c r="H37">
        <v>9.9000003020963209E+37</v>
      </c>
      <c r="J37" s="2">
        <f>TREND(Calibration!$A$2:$A$4,Calibration!$B$2:$B$4,C37)</f>
        <v>420.18211488623547</v>
      </c>
      <c r="K37" s="2">
        <f>TREND(Calibration!$A$2:$A$4,Calibration!$C$2:$C$4,E37)</f>
        <v>501.14303201732287</v>
      </c>
      <c r="L37" s="2">
        <f>TREND(Calibration!$A$2:$A$4,Calibration!$D$2:$D$4,G37)</f>
        <v>543.81194706674682</v>
      </c>
    </row>
    <row r="38" spans="1:12" x14ac:dyDescent="0.25">
      <c r="A38">
        <v>180101</v>
      </c>
      <c r="B38">
        <v>13.84899998</v>
      </c>
      <c r="C38">
        <v>0.66049999000000004</v>
      </c>
      <c r="D38">
        <v>1346.47497559</v>
      </c>
      <c r="E38">
        <v>1.2755999600000001</v>
      </c>
      <c r="F38">
        <v>408.93600464000002</v>
      </c>
      <c r="G38">
        <v>1.41439998</v>
      </c>
      <c r="H38">
        <v>9.9000003020963209E+37</v>
      </c>
      <c r="J38" s="2">
        <f>TREND(Calibration!$A$2:$A$4,Calibration!$B$2:$B$4,C38)</f>
        <v>421.83819771778815</v>
      </c>
      <c r="K38" s="2">
        <f>TREND(Calibration!$A$2:$A$4,Calibration!$C$2:$C$4,E38)</f>
        <v>496.32843997394195</v>
      </c>
      <c r="L38" s="2">
        <f>TREND(Calibration!$A$2:$A$4,Calibration!$D$2:$D$4,G38)</f>
        <v>542.03931954212385</v>
      </c>
    </row>
    <row r="39" spans="1:12" x14ac:dyDescent="0.25">
      <c r="A39">
        <v>185101</v>
      </c>
      <c r="B39">
        <v>13.864999770000001</v>
      </c>
      <c r="C39">
        <v>0.65880000999999999</v>
      </c>
      <c r="D39">
        <v>9.9000003020963209E+37</v>
      </c>
      <c r="E39">
        <v>1.2912000400000001</v>
      </c>
      <c r="F39">
        <v>106.93299866</v>
      </c>
      <c r="G39">
        <v>1.41540003</v>
      </c>
      <c r="H39">
        <v>9.9000003020963209E+37</v>
      </c>
      <c r="J39" s="2">
        <f>TREND(Calibration!$A$2:$A$4,Calibration!$B$2:$B$4,C39)</f>
        <v>420.79547957944476</v>
      </c>
      <c r="K39" s="2">
        <f>TREND(Calibration!$A$2:$A$4,Calibration!$C$2:$C$4,E39)</f>
        <v>502.64000655798498</v>
      </c>
      <c r="L39" s="2">
        <f>TREND(Calibration!$A$2:$A$4,Calibration!$D$2:$D$4,G39)</f>
        <v>542.45157911328647</v>
      </c>
    </row>
    <row r="40" spans="1:12" x14ac:dyDescent="0.25">
      <c r="A40">
        <v>190101</v>
      </c>
      <c r="B40">
        <v>13.913999560000001</v>
      </c>
      <c r="C40">
        <v>0.65719998000000002</v>
      </c>
      <c r="D40">
        <v>9.9000003020963209E+37</v>
      </c>
      <c r="E40">
        <v>1.2848000500000001</v>
      </c>
      <c r="F40">
        <v>128.58299255</v>
      </c>
      <c r="G40">
        <v>1.4137999999999999</v>
      </c>
      <c r="H40">
        <v>9.9000003020963209E+37</v>
      </c>
      <c r="J40" s="2">
        <f>TREND(Calibration!$A$2:$A$4,Calibration!$B$2:$B$4,C40)</f>
        <v>419.81406785525184</v>
      </c>
      <c r="K40" s="2">
        <f>TREND(Calibration!$A$2:$A$4,Calibration!$C$2:$C$4,E40)</f>
        <v>500.0506632326809</v>
      </c>
      <c r="L40" s="2">
        <f>TREND(Calibration!$A$2:$A$4,Calibration!$D$2:$D$4,G40)</f>
        <v>541.79198441137419</v>
      </c>
    </row>
    <row r="41" spans="1:12" x14ac:dyDescent="0.25">
      <c r="A41">
        <v>195102</v>
      </c>
      <c r="B41">
        <v>13.93599987</v>
      </c>
      <c r="C41">
        <v>0.65560001000000001</v>
      </c>
      <c r="D41">
        <v>9.9000003020963209E+37</v>
      </c>
      <c r="E41">
        <v>1.2659000199999999</v>
      </c>
      <c r="F41">
        <v>-39.185001370000002</v>
      </c>
      <c r="G41">
        <v>1.4419000099999999</v>
      </c>
      <c r="H41">
        <v>9.9000003020963209E+37</v>
      </c>
      <c r="J41" s="2">
        <f>TREND(Calibration!$A$2:$A$4,Calibration!$B$2:$B$4,C41)</f>
        <v>418.83269293330846</v>
      </c>
      <c r="K41" s="2">
        <f>TREND(Calibration!$A$2:$A$4,Calibration!$C$2:$C$4,E41)</f>
        <v>492.40398463966017</v>
      </c>
      <c r="L41" s="2">
        <f>TREND(Calibration!$A$2:$A$4,Calibration!$D$2:$D$4,G41)</f>
        <v>553.37590328769534</v>
      </c>
    </row>
    <row r="42" spans="1:12" x14ac:dyDescent="0.25">
      <c r="A42">
        <v>200101</v>
      </c>
      <c r="B42">
        <v>13.994999890000001</v>
      </c>
      <c r="C42">
        <v>0.65339999999999998</v>
      </c>
      <c r="D42">
        <v>914.40698241999996</v>
      </c>
      <c r="E42">
        <v>1.2486000100000001</v>
      </c>
      <c r="F42">
        <v>725.72497558999999</v>
      </c>
      <c r="G42">
        <v>1.4457000499999999</v>
      </c>
      <c r="H42">
        <v>1311.9539794899999</v>
      </c>
      <c r="J42" s="2">
        <f>TREND(Calibration!$A$2:$A$4,Calibration!$B$2:$B$4,C42)</f>
        <v>417.48327098038152</v>
      </c>
      <c r="K42" s="2">
        <f>TREND(Calibration!$A$2:$A$4,Calibration!$C$2:$C$4,E42)</f>
        <v>485.40465098113987</v>
      </c>
      <c r="L42" s="2">
        <f>TREND(Calibration!$A$2:$A$4,Calibration!$D$2:$D$4,G42)</f>
        <v>554.94242782226934</v>
      </c>
    </row>
    <row r="43" spans="1:12" x14ac:dyDescent="0.25">
      <c r="A43">
        <v>205101</v>
      </c>
      <c r="B43">
        <v>14.02099991</v>
      </c>
      <c r="C43">
        <v>0.64800000000000002</v>
      </c>
      <c r="D43">
        <v>9.9000003020963209E+37</v>
      </c>
      <c r="E43">
        <v>1.26419997</v>
      </c>
      <c r="F43">
        <v>637.96398925999995</v>
      </c>
      <c r="G43">
        <v>1.4641</v>
      </c>
      <c r="H43">
        <v>9.9000003020963209E+37</v>
      </c>
      <c r="J43" s="2">
        <f>TREND(Calibration!$A$2:$A$4,Calibration!$B$2:$B$4,C43)</f>
        <v>414.17106851502655</v>
      </c>
      <c r="K43" s="2">
        <f>TREND(Calibration!$A$2:$A$4,Calibration!$C$2:$C$4,E43)</f>
        <v>491.71616901491961</v>
      </c>
      <c r="L43" s="2">
        <f>TREND(Calibration!$A$2:$A$4,Calibration!$D$2:$D$4,G43)</f>
        <v>562.5276040598709</v>
      </c>
    </row>
    <row r="44" spans="1:12" x14ac:dyDescent="0.25">
      <c r="A44">
        <v>210102</v>
      </c>
      <c r="B44">
        <v>13.993000029999999</v>
      </c>
      <c r="C44">
        <v>0.64099996999999997</v>
      </c>
      <c r="D44">
        <v>9.9000003020963209E+37</v>
      </c>
      <c r="E44">
        <v>1.30260003</v>
      </c>
      <c r="F44">
        <v>660.58801270000004</v>
      </c>
      <c r="G44">
        <v>1.49380004</v>
      </c>
      <c r="H44">
        <v>9.9000003020963209E+37</v>
      </c>
      <c r="J44" s="2">
        <f>TREND(Calibration!$A$2:$A$4,Calibration!$B$2:$B$4,C44)</f>
        <v>409.87745432547865</v>
      </c>
      <c r="K44" s="2">
        <f>TREND(Calibration!$A$2:$A$4,Calibration!$C$2:$C$4,E44)</f>
        <v>507.2522775170072</v>
      </c>
      <c r="L44" s="2">
        <f>TREND(Calibration!$A$2:$A$4,Calibration!$D$2:$D$4,G44)</f>
        <v>574.77111763810422</v>
      </c>
    </row>
    <row r="45" spans="1:12" x14ac:dyDescent="0.25">
      <c r="A45">
        <v>215112</v>
      </c>
      <c r="B45">
        <v>13.98499966</v>
      </c>
      <c r="C45">
        <v>0.64429997999999999</v>
      </c>
      <c r="D45">
        <v>1268.80505371</v>
      </c>
      <c r="E45">
        <v>1.3004000200000001</v>
      </c>
      <c r="F45">
        <v>620.12097168000003</v>
      </c>
      <c r="G45">
        <v>1.48570001</v>
      </c>
      <c r="H45">
        <v>9.9000003020963209E+37</v>
      </c>
      <c r="J45" s="2">
        <f>TREND(Calibration!$A$2:$A$4,Calibration!$B$2:$B$4,C45)</f>
        <v>411.90158418801497</v>
      </c>
      <c r="K45" s="2">
        <f>TREND(Calibration!$A$2:$A$4,Calibration!$C$2:$C$4,E45)</f>
        <v>506.362185312316</v>
      </c>
      <c r="L45" s="2">
        <f>TREND(Calibration!$A$2:$A$4,Calibration!$D$2:$D$4,G45)</f>
        <v>571.43196970129679</v>
      </c>
    </row>
    <row r="46" spans="1:12" x14ac:dyDescent="0.25">
      <c r="A46">
        <v>220102</v>
      </c>
      <c r="B46">
        <v>13.95400047</v>
      </c>
      <c r="C46">
        <v>0.64370000000000005</v>
      </c>
      <c r="D46">
        <v>9.9000003020963209E+37</v>
      </c>
      <c r="E46">
        <v>1.33710003</v>
      </c>
      <c r="F46">
        <v>1246.2879638700001</v>
      </c>
      <c r="G46">
        <v>1.4510999899999999</v>
      </c>
      <c r="H46">
        <v>9.9000003020963209E+37</v>
      </c>
      <c r="J46" s="2">
        <f>TREND(Calibration!$A$2:$A$4,Calibration!$B$2:$B$4,C46)</f>
        <v>411.53357395928094</v>
      </c>
      <c r="K46" s="2">
        <f>TREND(Calibration!$A$2:$A$4,Calibration!$C$2:$C$4,E46)</f>
        <v>521.21047818966304</v>
      </c>
      <c r="L46" s="2">
        <f>TREND(Calibration!$A$2:$A$4,Calibration!$D$2:$D$4,G46)</f>
        <v>557.16849346769084</v>
      </c>
    </row>
    <row r="47" spans="1:12" x14ac:dyDescent="0.25">
      <c r="A47">
        <v>225101</v>
      </c>
      <c r="B47">
        <v>13.928000450000001</v>
      </c>
      <c r="C47">
        <v>0.64209998000000001</v>
      </c>
      <c r="D47">
        <v>1250.8210449200001</v>
      </c>
      <c r="E47">
        <v>1.4013999699999999</v>
      </c>
      <c r="F47">
        <v>1001.04199219</v>
      </c>
      <c r="G47">
        <v>1.4830000400000001</v>
      </c>
      <c r="H47">
        <v>9.9000003020963209E+37</v>
      </c>
      <c r="J47" s="2">
        <f>TREND(Calibration!$A$2:$A$4,Calibration!$B$2:$B$4,C47)</f>
        <v>410.55216836879629</v>
      </c>
      <c r="K47" s="2">
        <f>TREND(Calibration!$A$2:$A$4,Calibration!$C$2:$C$4,E47)</f>
        <v>547.2253032841478</v>
      </c>
      <c r="L47" s="2">
        <f>TREND(Calibration!$A$2:$A$4,Calibration!$D$2:$D$4,G47)</f>
        <v>570.3189368785861</v>
      </c>
    </row>
    <row r="48" spans="1:12" x14ac:dyDescent="0.25">
      <c r="A48">
        <v>230102</v>
      </c>
      <c r="B48">
        <v>13.899000170000001</v>
      </c>
      <c r="C48">
        <v>0.63829999999999998</v>
      </c>
      <c r="D48">
        <v>9.9000003020963209E+37</v>
      </c>
      <c r="E48">
        <v>1.31719995</v>
      </c>
      <c r="F48">
        <v>793.38299560999997</v>
      </c>
      <c r="G48">
        <v>1.46619999</v>
      </c>
      <c r="H48">
        <v>9.9000003020963209E+37</v>
      </c>
      <c r="J48" s="2">
        <f>TREND(Calibration!$A$2:$A$4,Calibration!$B$2:$B$4,C48)</f>
        <v>408.22137149392597</v>
      </c>
      <c r="K48" s="2">
        <f>TREND(Calibration!$A$2:$A$4,Calibration!$C$2:$C$4,E48)</f>
        <v>513.15919384062238</v>
      </c>
      <c r="L48" s="2">
        <f>TREND(Calibration!$A$2:$A$4,Calibration!$D$2:$D$4,G48)</f>
        <v>563.39330175183204</v>
      </c>
    </row>
    <row r="49" spans="1:12" x14ac:dyDescent="0.25">
      <c r="A49">
        <v>235101</v>
      </c>
      <c r="B49">
        <v>13.944000239999999</v>
      </c>
      <c r="C49">
        <v>0.64209998000000001</v>
      </c>
      <c r="D49">
        <v>845.28997803000004</v>
      </c>
      <c r="E49">
        <v>1.3263000199999999</v>
      </c>
      <c r="F49">
        <v>813.29901123000002</v>
      </c>
      <c r="G49">
        <v>1.44239998</v>
      </c>
      <c r="H49">
        <v>9.9000003020963209E+37</v>
      </c>
      <c r="J49" s="2">
        <f>TREND(Calibration!$A$2:$A$4,Calibration!$B$2:$B$4,C49)</f>
        <v>410.55216836879629</v>
      </c>
      <c r="K49" s="2">
        <f>TREND(Calibration!$A$2:$A$4,Calibration!$C$2:$C$4,E49)</f>
        <v>516.84095045497634</v>
      </c>
      <c r="L49" s="2">
        <f>TREND(Calibration!$A$2:$A$4,Calibration!$D$2:$D$4,G49)</f>
        <v>553.58201040013387</v>
      </c>
    </row>
    <row r="50" spans="1:12" x14ac:dyDescent="0.25">
      <c r="A50">
        <v>240102</v>
      </c>
      <c r="B50">
        <v>13.972999570000001</v>
      </c>
      <c r="C50">
        <v>0.63990002999999995</v>
      </c>
      <c r="D50">
        <v>760.15002441000001</v>
      </c>
      <c r="E50">
        <v>1.4229999799999999</v>
      </c>
      <c r="F50">
        <v>1363.1140136700001</v>
      </c>
      <c r="G50">
        <v>1.43920004</v>
      </c>
      <c r="H50">
        <v>9.9000003020963209E+37</v>
      </c>
      <c r="J50" s="2">
        <f>TREND(Calibration!$A$2:$A$4,Calibration!$B$2:$B$4,C50)</f>
        <v>409.2027832181189</v>
      </c>
      <c r="K50" s="2">
        <f>TREND(Calibration!$A$2:$A$4,Calibration!$C$2:$C$4,E50)</f>
        <v>555.96435470766585</v>
      </c>
      <c r="L50" s="2">
        <f>TREND(Calibration!$A$2:$A$4,Calibration!$D$2:$D$4,G50)</f>
        <v>552.26287046498464</v>
      </c>
    </row>
    <row r="51" spans="1:12" x14ac:dyDescent="0.25">
      <c r="A51">
        <v>245101</v>
      </c>
      <c r="B51">
        <v>14.024999619999999</v>
      </c>
      <c r="C51">
        <v>0.63450002999999999</v>
      </c>
      <c r="D51">
        <v>812.59197998000002</v>
      </c>
      <c r="E51">
        <v>1.3042000499999999</v>
      </c>
      <c r="F51">
        <v>9.9000003020963209E+37</v>
      </c>
      <c r="G51">
        <v>1.4315999699999999</v>
      </c>
      <c r="H51">
        <v>9.9000003020963209E+37</v>
      </c>
      <c r="J51" s="2">
        <f>TREND(Calibration!$A$2:$A$4,Calibration!$B$2:$B$4,C51)</f>
        <v>405.89058075276398</v>
      </c>
      <c r="K51" s="2">
        <f>TREND(Calibration!$A$2:$A$4,Calibration!$C$2:$C$4,E51)</f>
        <v>507.89962245150764</v>
      </c>
      <c r="L51" s="2">
        <f>TREND(Calibration!$A$2:$A$4,Calibration!$D$2:$D$4,G51)</f>
        <v>549.12982551822608</v>
      </c>
    </row>
    <row r="52" spans="1:12" x14ac:dyDescent="0.25">
      <c r="A52">
        <v>250101</v>
      </c>
      <c r="B52">
        <v>14.086000439999999</v>
      </c>
      <c r="C52">
        <v>0.63450002999999999</v>
      </c>
      <c r="D52">
        <v>709.08599853999999</v>
      </c>
      <c r="E52">
        <v>1.28100002</v>
      </c>
      <c r="F52">
        <v>1143.23706055</v>
      </c>
      <c r="G52">
        <v>1.4315999699999999</v>
      </c>
      <c r="H52">
        <v>9.9000003020963209E+37</v>
      </c>
      <c r="J52" s="2">
        <f>TREND(Calibration!$A$2:$A$4,Calibration!$B$2:$B$4,C52)</f>
        <v>405.89058075276398</v>
      </c>
      <c r="K52" s="2">
        <f>TREND(Calibration!$A$2:$A$4,Calibration!$C$2:$C$4,E52)</f>
        <v>498.51322609348927</v>
      </c>
      <c r="L52" s="2">
        <f>TREND(Calibration!$A$2:$A$4,Calibration!$D$2:$D$4,G52)</f>
        <v>549.12982551822608</v>
      </c>
    </row>
    <row r="53" spans="1:12" x14ac:dyDescent="0.25">
      <c r="A53">
        <v>255102</v>
      </c>
      <c r="B53">
        <v>14.178000450000001</v>
      </c>
      <c r="C53">
        <v>0.64209998000000001</v>
      </c>
      <c r="D53">
        <v>618.42297363</v>
      </c>
      <c r="E53">
        <v>1.2884999500000001</v>
      </c>
      <c r="F53">
        <v>911.01599121000004</v>
      </c>
      <c r="G53">
        <v>1.4315999699999999</v>
      </c>
      <c r="H53">
        <v>9.9000003020963209E+37</v>
      </c>
      <c r="J53" s="2">
        <f>TREND(Calibration!$A$2:$A$4,Calibration!$B$2:$B$4,C53)</f>
        <v>410.55216836879629</v>
      </c>
      <c r="K53" s="2">
        <f>TREND(Calibration!$A$2:$A$4,Calibration!$C$2:$C$4,E53)</f>
        <v>501.54758922307974</v>
      </c>
      <c r="L53" s="2">
        <f>TREND(Calibration!$A$2:$A$4,Calibration!$D$2:$D$4,G53)</f>
        <v>549.12982551822608</v>
      </c>
    </row>
    <row r="54" spans="1:12" x14ac:dyDescent="0.25">
      <c r="A54">
        <v>260102</v>
      </c>
      <c r="B54">
        <v>14.20400047</v>
      </c>
      <c r="C54">
        <v>0.64639997000000005</v>
      </c>
      <c r="D54">
        <v>875.64202881000006</v>
      </c>
      <c r="E54">
        <v>1.27719998</v>
      </c>
      <c r="F54">
        <v>643.10101318</v>
      </c>
      <c r="G54">
        <v>1.4251999900000001</v>
      </c>
      <c r="H54">
        <v>9.9000003020963209E+37</v>
      </c>
      <c r="J54" s="2">
        <f>TREND(Calibration!$A$2:$A$4,Calibration!$B$2:$B$4,C54)</f>
        <v>413.18965679083362</v>
      </c>
      <c r="K54" s="2">
        <f>TREND(Calibration!$A$2:$A$4,Calibration!$C$2:$C$4,E54)</f>
        <v>496.97578490844228</v>
      </c>
      <c r="L54" s="2">
        <f>TREND(Calibration!$A$2:$A$4,Calibration!$D$2:$D$4,G54)</f>
        <v>546.49150442403163</v>
      </c>
    </row>
    <row r="55" spans="1:12" x14ac:dyDescent="0.25">
      <c r="A55">
        <v>265101</v>
      </c>
      <c r="B55">
        <v>14.25899982</v>
      </c>
      <c r="C55">
        <v>0.64700000999999996</v>
      </c>
      <c r="D55">
        <v>525.52801513999998</v>
      </c>
      <c r="E55">
        <v>1.3042000499999999</v>
      </c>
      <c r="F55">
        <v>9.9000003020963209E+37</v>
      </c>
      <c r="G55">
        <v>1.4284000400000001</v>
      </c>
      <c r="H55">
        <v>1119.4399414100001</v>
      </c>
      <c r="J55" s="2">
        <f>TREND(Calibration!$A$2:$A$4,Calibration!$B$2:$B$4,C55)</f>
        <v>413.5577038218172</v>
      </c>
      <c r="K55" s="2">
        <f>TREND(Calibration!$A$2:$A$4,Calibration!$C$2:$C$4,E55)</f>
        <v>507.89962245150764</v>
      </c>
      <c r="L55" s="2">
        <f>TREND(Calibration!$A$2:$A$4,Calibration!$D$2:$D$4,G55)</f>
        <v>547.81068970546642</v>
      </c>
    </row>
    <row r="56" spans="1:12" x14ac:dyDescent="0.25">
      <c r="A56">
        <v>270102</v>
      </c>
      <c r="B56">
        <v>14.28199959</v>
      </c>
      <c r="C56">
        <v>0.64910000999999995</v>
      </c>
      <c r="D56">
        <v>1161.48596191</v>
      </c>
      <c r="E56">
        <v>1.40840006</v>
      </c>
      <c r="F56">
        <v>1360.8489990200001</v>
      </c>
      <c r="G56">
        <v>1.4241000399999999</v>
      </c>
      <c r="H56">
        <v>9.9000003020963209E+37</v>
      </c>
      <c r="J56" s="2">
        <f>TREND(Calibration!$A$2:$A$4,Calibration!$B$2:$B$4,C56)</f>
        <v>414.84578255834413</v>
      </c>
      <c r="K56" s="2">
        <f>TREND(Calibration!$A$2:$A$4,Calibration!$C$2:$C$4,E56)</f>
        <v>550.05743838405078</v>
      </c>
      <c r="L56" s="2">
        <f>TREND(Calibration!$A$2:$A$4,Calibration!$D$2:$D$4,G56)</f>
        <v>546.03806218084344</v>
      </c>
    </row>
    <row r="57" spans="1:12" x14ac:dyDescent="0.25">
      <c r="A57">
        <v>275101</v>
      </c>
      <c r="B57">
        <v>14.303999900000001</v>
      </c>
      <c r="C57">
        <v>0.65560001000000001</v>
      </c>
      <c r="D57">
        <v>1349.68200684</v>
      </c>
      <c r="E57">
        <v>1.3895000200000001</v>
      </c>
      <c r="F57">
        <v>1225.1340332</v>
      </c>
      <c r="G57">
        <v>1.4198000399999999</v>
      </c>
      <c r="H57">
        <v>9.9000003020963209E+37</v>
      </c>
      <c r="J57" s="2">
        <f>TREND(Calibration!$A$2:$A$4,Calibration!$B$2:$B$4,C57)</f>
        <v>418.83269293330846</v>
      </c>
      <c r="K57" s="2">
        <f>TREND(Calibration!$A$2:$A$4,Calibration!$C$2:$C$4,E57)</f>
        <v>542.41075574517481</v>
      </c>
      <c r="L57" s="2">
        <f>TREND(Calibration!$A$2:$A$4,Calibration!$D$2:$D$4,G57)</f>
        <v>544.26543465622046</v>
      </c>
    </row>
    <row r="58" spans="1:12" x14ac:dyDescent="0.25">
      <c r="A58">
        <v>280102</v>
      </c>
      <c r="B58">
        <v>14.36299992</v>
      </c>
      <c r="C58">
        <v>0.65399998000000004</v>
      </c>
      <c r="D58">
        <v>9.9000003020963209E+37</v>
      </c>
      <c r="E58">
        <v>1.4251999900000001</v>
      </c>
      <c r="F58">
        <v>897.95202637</v>
      </c>
      <c r="G58">
        <v>1.4180999999999999</v>
      </c>
      <c r="H58">
        <v>9.9000003020963209E+37</v>
      </c>
      <c r="J58" s="2">
        <f>TREND(Calibration!$A$2:$A$4,Calibration!$B$2:$B$4,C58)</f>
        <v>417.85128120911554</v>
      </c>
      <c r="K58" s="2">
        <f>TREND(Calibration!$A$2:$A$4,Calibration!$C$2:$C$4,E58)</f>
        <v>556.85444691235716</v>
      </c>
      <c r="L58" s="2">
        <f>TREND(Calibration!$A$2:$A$4,Calibration!$D$2:$D$4,G58)</f>
        <v>543.56461193599716</v>
      </c>
    </row>
    <row r="59" spans="1:12" x14ac:dyDescent="0.25">
      <c r="A59">
        <v>285101</v>
      </c>
      <c r="B59">
        <v>14.42099953</v>
      </c>
      <c r="C59">
        <v>0.65560001000000001</v>
      </c>
      <c r="D59">
        <v>9.9000003020963209E+37</v>
      </c>
      <c r="E59">
        <v>1.37759995</v>
      </c>
      <c r="F59">
        <v>1098.40197754</v>
      </c>
      <c r="G59">
        <v>1.41869998</v>
      </c>
      <c r="H59">
        <v>9.9000003020963209E+37</v>
      </c>
      <c r="J59" s="2">
        <f>TREND(Calibration!$A$2:$A$4,Calibration!$B$2:$B$4,C59)</f>
        <v>418.83269293330846</v>
      </c>
      <c r="K59" s="2">
        <f>TREND(Calibration!$A$2:$A$4,Calibration!$C$2:$C$4,E59)</f>
        <v>537.59615965593855</v>
      </c>
      <c r="L59" s="2">
        <f>TREND(Calibration!$A$2:$A$4,Calibration!$D$2:$D$4,G59)</f>
        <v>543.81194706674682</v>
      </c>
    </row>
    <row r="60" spans="1:12" x14ac:dyDescent="0.25">
      <c r="A60">
        <v>290101</v>
      </c>
      <c r="B60">
        <v>14.4829998</v>
      </c>
      <c r="C60">
        <v>0.65289998000000005</v>
      </c>
      <c r="D60">
        <v>9.9000003020963209E+37</v>
      </c>
      <c r="E60">
        <v>1.3230999699999999</v>
      </c>
      <c r="F60">
        <v>541.36901854999996</v>
      </c>
      <c r="G60">
        <v>1.4170999500000001</v>
      </c>
      <c r="H60">
        <v>9.9000003020963209E+37</v>
      </c>
      <c r="J60" s="2">
        <f>TREND(Calibration!$A$2:$A$4,Calibration!$B$2:$B$4,C60)</f>
        <v>417.17657329950623</v>
      </c>
      <c r="K60" s="2">
        <f>TREND(Calibration!$A$2:$A$4,Calibration!$C$2:$C$4,E60)</f>
        <v>515.54625654012034</v>
      </c>
      <c r="L60" s="2">
        <f>TREND(Calibration!$A$2:$A$4,Calibration!$D$2:$D$4,G60)</f>
        <v>543.15235236483466</v>
      </c>
    </row>
    <row r="61" spans="1:12" x14ac:dyDescent="0.25">
      <c r="A61">
        <v>295102</v>
      </c>
      <c r="B61">
        <v>14.557000159999999</v>
      </c>
      <c r="C61">
        <v>0.65880000999999999</v>
      </c>
      <c r="D61">
        <v>1035.4630127</v>
      </c>
      <c r="E61">
        <v>1.28209996</v>
      </c>
      <c r="F61">
        <v>1358.3850097699999</v>
      </c>
      <c r="G61">
        <v>1.42079997</v>
      </c>
      <c r="H61">
        <v>9.9000003020963209E+37</v>
      </c>
      <c r="J61" s="2">
        <f>TREND(Calibration!$A$2:$A$4,Calibration!$B$2:$B$4,C61)</f>
        <v>420.79547957944476</v>
      </c>
      <c r="K61" s="2">
        <f>TREND(Calibration!$A$2:$A$4,Calibration!$C$2:$C$4,E61)</f>
        <v>498.95824589777567</v>
      </c>
      <c r="L61" s="2">
        <f>TREND(Calibration!$A$2:$A$4,Calibration!$D$2:$D$4,G61)</f>
        <v>544.67764475870797</v>
      </c>
    </row>
    <row r="62" spans="1:12" x14ac:dyDescent="0.25">
      <c r="A62">
        <v>300102</v>
      </c>
      <c r="B62">
        <v>14.647999759999999</v>
      </c>
      <c r="C62">
        <v>0.65829998000000001</v>
      </c>
      <c r="D62">
        <v>863.90100098000005</v>
      </c>
      <c r="E62">
        <v>1.3220000300000001</v>
      </c>
      <c r="F62">
        <v>1289.52404785</v>
      </c>
      <c r="G62">
        <v>1.4284000400000001</v>
      </c>
      <c r="H62">
        <v>9.9000003020963209E+37</v>
      </c>
      <c r="J62" s="2">
        <f>TREND(Calibration!$A$2:$A$4,Calibration!$B$2:$B$4,C62)</f>
        <v>420.48877576486115</v>
      </c>
      <c r="K62" s="2">
        <f>TREND(Calibration!$A$2:$A$4,Calibration!$C$2:$C$4,E62)</f>
        <v>515.10123673583405</v>
      </c>
      <c r="L62" s="2">
        <f>TREND(Calibration!$A$2:$A$4,Calibration!$D$2:$D$4,G62)</f>
        <v>547.81068970546642</v>
      </c>
    </row>
    <row r="63" spans="1:12" x14ac:dyDescent="0.25">
      <c r="A63">
        <v>305102</v>
      </c>
      <c r="B63">
        <v>14.79699993</v>
      </c>
      <c r="C63">
        <v>0.66049999000000004</v>
      </c>
      <c r="D63">
        <v>384.15701294000002</v>
      </c>
      <c r="E63">
        <v>1.31550002</v>
      </c>
      <c r="F63">
        <v>9.9000003020963209E+37</v>
      </c>
      <c r="G63">
        <v>1.4241000399999999</v>
      </c>
      <c r="H63">
        <v>1068.0310058600001</v>
      </c>
      <c r="J63" s="2">
        <f>TREND(Calibration!$A$2:$A$4,Calibration!$B$2:$B$4,C63)</f>
        <v>421.83819771778815</v>
      </c>
      <c r="K63" s="2">
        <f>TREND(Calibration!$A$2:$A$4,Calibration!$C$2:$C$4,E63)</f>
        <v>512.47142676614499</v>
      </c>
      <c r="L63" s="2">
        <f>TREND(Calibration!$A$2:$A$4,Calibration!$D$2:$D$4,G63)</f>
        <v>546.03806218084344</v>
      </c>
    </row>
    <row r="64" spans="1:12" x14ac:dyDescent="0.25">
      <c r="A64">
        <v>310102</v>
      </c>
      <c r="B64">
        <v>14.836000439999999</v>
      </c>
      <c r="C64">
        <v>0.65829998000000001</v>
      </c>
      <c r="D64">
        <v>9.9000003020963209E+37</v>
      </c>
      <c r="E64">
        <v>1.3100999600000001</v>
      </c>
      <c r="F64">
        <v>896.11297606999995</v>
      </c>
      <c r="G64">
        <v>1.41869998</v>
      </c>
      <c r="H64">
        <v>9.9000003020963209E+37</v>
      </c>
      <c r="J64" s="2">
        <f>TREND(Calibration!$A$2:$A$4,Calibration!$B$2:$B$4,C64)</f>
        <v>420.48877576486115</v>
      </c>
      <c r="K64" s="2">
        <f>TREND(Calibration!$A$2:$A$4,Calibration!$C$2:$C$4,E64)</f>
        <v>510.28664064659779</v>
      </c>
      <c r="L64" s="2">
        <f>TREND(Calibration!$A$2:$A$4,Calibration!$D$2:$D$4,G64)</f>
        <v>543.81194706674682</v>
      </c>
    </row>
    <row r="65" spans="1:12" x14ac:dyDescent="0.25">
      <c r="A65">
        <v>315104</v>
      </c>
      <c r="B65">
        <v>14.90799999</v>
      </c>
      <c r="C65">
        <v>0.66210002000000001</v>
      </c>
      <c r="D65">
        <v>992.50701904000005</v>
      </c>
      <c r="E65">
        <v>1.28960001</v>
      </c>
      <c r="F65">
        <v>1007.01501465</v>
      </c>
      <c r="G65">
        <v>1.4198000399999999</v>
      </c>
      <c r="H65">
        <v>9.9000003020963209E+37</v>
      </c>
      <c r="J65" s="2">
        <f>TREND(Calibration!$A$2:$A$4,Calibration!$B$2:$B$4,C65)</f>
        <v>422.81960944198107</v>
      </c>
      <c r="K65" s="2">
        <f>TREND(Calibration!$A$2:$A$4,Calibration!$C$2:$C$4,E65)</f>
        <v>501.9926575776293</v>
      </c>
      <c r="L65" s="2">
        <f>TREND(Calibration!$A$2:$A$4,Calibration!$D$2:$D$4,G65)</f>
        <v>544.26543465622046</v>
      </c>
    </row>
    <row r="66" spans="1:12" x14ac:dyDescent="0.25">
      <c r="A66">
        <v>320101</v>
      </c>
      <c r="B66">
        <v>14.96899986</v>
      </c>
      <c r="C66">
        <v>0.66149997999999999</v>
      </c>
      <c r="D66">
        <v>827.02801513999998</v>
      </c>
      <c r="E66">
        <v>1.2572000000000001</v>
      </c>
      <c r="F66">
        <v>984.83398437000005</v>
      </c>
      <c r="G66">
        <v>1.4164999700000001</v>
      </c>
      <c r="H66">
        <v>1330.5870361299999</v>
      </c>
      <c r="J66" s="2">
        <f>TREND(Calibration!$A$2:$A$4,Calibration!$B$2:$B$4,C66)</f>
        <v>422.45156241099738</v>
      </c>
      <c r="K66" s="2">
        <f>TREND(Calibration!$A$2:$A$4,Calibration!$C$2:$C$4,E66)</f>
        <v>488.88408246527996</v>
      </c>
      <c r="L66" s="2">
        <f>TREND(Calibration!$A$2:$A$4,Calibration!$D$2:$D$4,G66)</f>
        <v>542.90501723408499</v>
      </c>
    </row>
    <row r="67" spans="1:12" x14ac:dyDescent="0.25">
      <c r="A67">
        <v>325102</v>
      </c>
      <c r="B67">
        <v>15.01500034</v>
      </c>
      <c r="C67">
        <v>0.66640001999999998</v>
      </c>
      <c r="D67">
        <v>1025.6510009799999</v>
      </c>
      <c r="E67">
        <v>1.2582999500000001</v>
      </c>
      <c r="F67">
        <v>581.92401123000002</v>
      </c>
      <c r="G67">
        <v>1.4229999799999999</v>
      </c>
      <c r="H67">
        <v>9.9000003020963209E+37</v>
      </c>
      <c r="J67" s="2">
        <f>TREND(Calibration!$A$2:$A$4,Calibration!$B$2:$B$4,C67)</f>
        <v>425.45710399772662</v>
      </c>
      <c r="K67" s="2">
        <f>TREND(Calibration!$A$2:$A$4,Calibration!$C$2:$C$4,E67)</f>
        <v>489.3291063154216</v>
      </c>
      <c r="L67" s="2">
        <f>TREND(Calibration!$A$2:$A$4,Calibration!$D$2:$D$4,G67)</f>
        <v>545.5845745913698</v>
      </c>
    </row>
    <row r="68" spans="1:12" x14ac:dyDescent="0.25">
      <c r="A68">
        <v>330101</v>
      </c>
      <c r="B68">
        <v>15.09300041</v>
      </c>
      <c r="C68">
        <v>0.66700000000000004</v>
      </c>
      <c r="D68">
        <v>880.64001465000001</v>
      </c>
      <c r="E68">
        <v>1.23670006</v>
      </c>
      <c r="F68">
        <v>639.35699463000003</v>
      </c>
      <c r="G68">
        <v>1.4284000400000001</v>
      </c>
      <c r="H68">
        <v>9.9000003020963209E+37</v>
      </c>
      <c r="J68" s="2">
        <f>TREND(Calibration!$A$2:$A$4,Calibration!$B$2:$B$4,C68)</f>
        <v>425.8251142264607</v>
      </c>
      <c r="K68" s="2">
        <f>TREND(Calibration!$A$2:$A$4,Calibration!$C$2:$C$4,E68)</f>
        <v>480.59010344216676</v>
      </c>
      <c r="L68" s="2">
        <f>TREND(Calibration!$A$2:$A$4,Calibration!$D$2:$D$4,G68)</f>
        <v>547.81068970546642</v>
      </c>
    </row>
    <row r="69" spans="1:12" x14ac:dyDescent="0.25">
      <c r="A69">
        <v>335101</v>
      </c>
      <c r="B69">
        <v>15.17099953</v>
      </c>
      <c r="C69">
        <v>0.66970003</v>
      </c>
      <c r="D69">
        <v>9.9000003020963209E+37</v>
      </c>
      <c r="E69">
        <v>1.25450003</v>
      </c>
      <c r="F69">
        <v>472.71200562000001</v>
      </c>
      <c r="G69">
        <v>1.4272999799999999</v>
      </c>
      <c r="H69">
        <v>9.9000003020963209E+37</v>
      </c>
      <c r="J69" s="2">
        <f>TREND(Calibration!$A$2:$A$4,Calibration!$B$2:$B$4,C69)</f>
        <v>427.48123386026293</v>
      </c>
      <c r="K69" s="2">
        <f>TREND(Calibration!$A$2:$A$4,Calibration!$C$2:$C$4,E69)</f>
        <v>487.79171368063788</v>
      </c>
      <c r="L69" s="2">
        <f>TREND(Calibration!$A$2:$A$4,Calibration!$D$2:$D$4,G69)</f>
        <v>547.35720211599278</v>
      </c>
    </row>
    <row r="70" spans="1:12" x14ac:dyDescent="0.25">
      <c r="A70">
        <v>340102</v>
      </c>
      <c r="B70">
        <v>15.24199963</v>
      </c>
      <c r="C70">
        <v>0.66420000999999995</v>
      </c>
      <c r="D70">
        <v>9.9000003020963209E+37</v>
      </c>
      <c r="E70">
        <v>1.2361999800000001</v>
      </c>
      <c r="F70">
        <v>358.39401244999999</v>
      </c>
      <c r="G70">
        <v>1.42789996</v>
      </c>
      <c r="H70">
        <v>9.9000003020963209E+37</v>
      </c>
      <c r="J70" s="2">
        <f>TREND(Calibration!$A$2:$A$4,Calibration!$B$2:$B$4,C70)</f>
        <v>424.10768204479967</v>
      </c>
      <c r="K70" s="2">
        <f>TREND(Calibration!$A$2:$A$4,Calibration!$C$2:$C$4,E70)</f>
        <v>480.38777831195284</v>
      </c>
      <c r="L70" s="2">
        <f>TREND(Calibration!$A$2:$A$4,Calibration!$D$2:$D$4,G70)</f>
        <v>547.60453724674232</v>
      </c>
    </row>
    <row r="71" spans="1:12" x14ac:dyDescent="0.25">
      <c r="A71">
        <v>345103</v>
      </c>
      <c r="B71">
        <v>15.31999969</v>
      </c>
      <c r="C71">
        <v>0.66420000999999995</v>
      </c>
      <c r="D71">
        <v>9.9000003020963209E+37</v>
      </c>
      <c r="E71">
        <v>1.23179996</v>
      </c>
      <c r="F71">
        <v>220.73800659</v>
      </c>
      <c r="G71">
        <v>1.4251999900000001</v>
      </c>
      <c r="H71">
        <v>9.9000003020963209E+37</v>
      </c>
      <c r="J71" s="2">
        <f>TREND(Calibration!$A$2:$A$4,Calibration!$B$2:$B$4,C71)</f>
        <v>424.10768204479967</v>
      </c>
      <c r="K71" s="2">
        <f>TREND(Calibration!$A$2:$A$4,Calibration!$C$2:$C$4,E71)</f>
        <v>478.60759390257027</v>
      </c>
      <c r="L71" s="2">
        <f>TREND(Calibration!$A$2:$A$4,Calibration!$D$2:$D$4,G71)</f>
        <v>546.49150442403163</v>
      </c>
    </row>
    <row r="72" spans="1:12" x14ac:dyDescent="0.25">
      <c r="A72">
        <v>350101</v>
      </c>
      <c r="B72">
        <v>15.34300041</v>
      </c>
      <c r="C72">
        <v>0.66369997999999997</v>
      </c>
      <c r="D72">
        <v>1247.5639648399999</v>
      </c>
      <c r="E72">
        <v>1.22049999</v>
      </c>
      <c r="F72">
        <v>571.83599853999999</v>
      </c>
      <c r="G72">
        <v>1.4272999799999999</v>
      </c>
      <c r="H72">
        <v>9.9000003020963209E+37</v>
      </c>
      <c r="J72" s="2">
        <f>TREND(Calibration!$A$2:$A$4,Calibration!$B$2:$B$4,C72)</f>
        <v>423.80097823021606</v>
      </c>
      <c r="K72" s="2">
        <f>TREND(Calibration!$A$2:$A$4,Calibration!$C$2:$C$4,E72)</f>
        <v>474.03578958793281</v>
      </c>
      <c r="L72" s="2">
        <f>TREND(Calibration!$A$2:$A$4,Calibration!$D$2:$D$4,G72)</f>
        <v>547.35720211599278</v>
      </c>
    </row>
    <row r="73" spans="1:12" x14ac:dyDescent="0.25">
      <c r="A73">
        <v>355101</v>
      </c>
      <c r="B73">
        <v>15.38099957</v>
      </c>
      <c r="C73">
        <v>0.66210002000000001</v>
      </c>
      <c r="D73">
        <v>1301.9250488299999</v>
      </c>
      <c r="E73">
        <v>1.25880003</v>
      </c>
      <c r="F73">
        <v>786.66802978999999</v>
      </c>
      <c r="G73">
        <v>1.42789996</v>
      </c>
      <c r="H73">
        <v>9.9000003020963209E+37</v>
      </c>
      <c r="J73" s="2">
        <f>TREND(Calibration!$A$2:$A$4,Calibration!$B$2:$B$4,C73)</f>
        <v>422.81960944198107</v>
      </c>
      <c r="K73" s="2">
        <f>TREND(Calibration!$A$2:$A$4,Calibration!$C$2:$C$4,E73)</f>
        <v>489.53143144563552</v>
      </c>
      <c r="L73" s="2">
        <f>TREND(Calibration!$A$2:$A$4,Calibration!$D$2:$D$4,G73)</f>
        <v>547.60453724674232</v>
      </c>
    </row>
    <row r="74" spans="1:12" x14ac:dyDescent="0.25">
      <c r="A74">
        <v>360103</v>
      </c>
      <c r="B74">
        <v>15.37800026</v>
      </c>
      <c r="C74">
        <v>0.66049999000000004</v>
      </c>
      <c r="D74">
        <v>1269.41894531</v>
      </c>
      <c r="E74">
        <v>1.27289999</v>
      </c>
      <c r="F74">
        <v>9.9000003020963209E+37</v>
      </c>
      <c r="G74">
        <v>1.4770000000000001</v>
      </c>
      <c r="H74">
        <v>9.9000003020963209E+37</v>
      </c>
      <c r="J74" s="2">
        <f>TREND(Calibration!$A$2:$A$4,Calibration!$B$2:$B$4,C74)</f>
        <v>421.83819771778815</v>
      </c>
      <c r="K74" s="2">
        <f>TREND(Calibration!$A$2:$A$4,Calibration!$C$2:$C$4,E74)</f>
        <v>495.23607118929988</v>
      </c>
      <c r="L74" s="2">
        <f>TREND(Calibration!$A$2:$A$4,Calibration!$D$2:$D$4,G74)</f>
        <v>567.84548663373982</v>
      </c>
    </row>
    <row r="75" spans="1:12" x14ac:dyDescent="0.25">
      <c r="A75">
        <v>365102</v>
      </c>
      <c r="B75">
        <v>15.34599972</v>
      </c>
      <c r="C75">
        <v>0.65829998000000001</v>
      </c>
      <c r="D75">
        <v>9.9000003020963209E+37</v>
      </c>
      <c r="E75">
        <v>1.3069000200000001</v>
      </c>
      <c r="F75">
        <v>9.9000003020963209E+37</v>
      </c>
      <c r="G75">
        <v>1.4630000599999999</v>
      </c>
      <c r="H75">
        <v>9.9000003020963209E+37</v>
      </c>
      <c r="J75" s="2">
        <f>TREND(Calibration!$A$2:$A$4,Calibration!$B$2:$B$4,C75)</f>
        <v>420.48877576486115</v>
      </c>
      <c r="K75" s="2">
        <f>TREND(Calibration!$A$2:$A$4,Calibration!$C$2:$C$4,E75)</f>
        <v>508.99199123614972</v>
      </c>
      <c r="L75" s="2">
        <f>TREND(Calibration!$A$2:$A$4,Calibration!$D$2:$D$4,G75)</f>
        <v>562.07416593907226</v>
      </c>
    </row>
    <row r="76" spans="1:12" x14ac:dyDescent="0.25">
      <c r="A76">
        <v>370114</v>
      </c>
      <c r="B76">
        <v>15.31700039</v>
      </c>
      <c r="C76">
        <v>0.65829998000000001</v>
      </c>
      <c r="D76">
        <v>780.98602295000001</v>
      </c>
      <c r="E76">
        <v>1.27180004</v>
      </c>
      <c r="F76">
        <v>9.9000003020963209E+37</v>
      </c>
      <c r="G76">
        <v>1.4500000500000001</v>
      </c>
      <c r="H76">
        <v>1136.6939697299999</v>
      </c>
      <c r="J76" s="2">
        <f>TREND(Calibration!$A$2:$A$4,Calibration!$B$2:$B$4,C76)</f>
        <v>420.48877576486115</v>
      </c>
      <c r="K76" s="2">
        <f>TREND(Calibration!$A$2:$A$4,Calibration!$C$2:$C$4,E76)</f>
        <v>494.79104733915824</v>
      </c>
      <c r="L76" s="2">
        <f>TREND(Calibration!$A$2:$A$4,Calibration!$D$2:$D$4,G76)</f>
        <v>556.71505534689243</v>
      </c>
    </row>
    <row r="77" spans="1:12" x14ac:dyDescent="0.25">
      <c r="A77">
        <v>375103</v>
      </c>
      <c r="B77">
        <v>15.239000320000001</v>
      </c>
      <c r="C77">
        <v>0.65670002000000005</v>
      </c>
      <c r="D77">
        <v>9.9000003020963209E+37</v>
      </c>
      <c r="E77">
        <v>1.2702000099999999</v>
      </c>
      <c r="F77">
        <v>598.44396973000005</v>
      </c>
      <c r="G77">
        <v>1.4315999699999999</v>
      </c>
      <c r="H77">
        <v>9.9000003020963209E+37</v>
      </c>
      <c r="J77" s="2">
        <f>TREND(Calibration!$A$2:$A$4,Calibration!$B$2:$B$4,C77)</f>
        <v>419.5074069766261</v>
      </c>
      <c r="K77" s="2">
        <f>TREND(Calibration!$A$2:$A$4,Calibration!$C$2:$C$4,E77)</f>
        <v>494.14369835880257</v>
      </c>
      <c r="L77" s="2">
        <f>TREND(Calibration!$A$2:$A$4,Calibration!$D$2:$D$4,G77)</f>
        <v>549.12982551822608</v>
      </c>
    </row>
    <row r="78" spans="1:12" x14ac:dyDescent="0.25">
      <c r="A78">
        <v>380103</v>
      </c>
      <c r="B78">
        <v>15.21899986</v>
      </c>
      <c r="C78">
        <v>0.65880000999999999</v>
      </c>
      <c r="D78">
        <v>868.49902343999997</v>
      </c>
      <c r="E78">
        <v>1.3354999999999999</v>
      </c>
      <c r="F78">
        <v>735.89001465000001</v>
      </c>
      <c r="G78">
        <v>1.42999995</v>
      </c>
      <c r="H78">
        <v>9.9000003020963209E+37</v>
      </c>
      <c r="J78" s="2">
        <f>TREND(Calibration!$A$2:$A$4,Calibration!$B$2:$B$4,C78)</f>
        <v>420.79547957944476</v>
      </c>
      <c r="K78" s="2">
        <f>TREND(Calibration!$A$2:$A$4,Calibration!$C$2:$C$4,E78)</f>
        <v>520.56312920930736</v>
      </c>
      <c r="L78" s="2">
        <f>TREND(Calibration!$A$2:$A$4,Calibration!$D$2:$D$4,G78)</f>
        <v>548.47023493870358</v>
      </c>
    </row>
    <row r="79" spans="1:12" x14ac:dyDescent="0.25">
      <c r="A79">
        <v>385104</v>
      </c>
      <c r="B79">
        <v>15.25800037</v>
      </c>
      <c r="C79">
        <v>0.66320002</v>
      </c>
      <c r="D79">
        <v>697.69201659999999</v>
      </c>
      <c r="E79">
        <v>1.2992999599999999</v>
      </c>
      <c r="F79">
        <v>768.47698975000003</v>
      </c>
      <c r="G79">
        <v>1.42999995</v>
      </c>
      <c r="H79">
        <v>9.9000003020963209E+37</v>
      </c>
      <c r="J79" s="2">
        <f>TREND(Calibration!$A$2:$A$4,Calibration!$B$2:$B$4,C79)</f>
        <v>423.49431735159038</v>
      </c>
      <c r="K79" s="2">
        <f>TREND(Calibration!$A$2:$A$4,Calibration!$C$2:$C$4,E79)</f>
        <v>505.91711695776632</v>
      </c>
      <c r="L79" s="2">
        <f>TREND(Calibration!$A$2:$A$4,Calibration!$D$2:$D$4,G79)</f>
        <v>548.47023493870358</v>
      </c>
    </row>
    <row r="80" spans="1:12" x14ac:dyDescent="0.25">
      <c r="A80">
        <v>390103</v>
      </c>
      <c r="B80">
        <v>15.24800014</v>
      </c>
      <c r="C80">
        <v>0.66589999</v>
      </c>
      <c r="D80">
        <v>1321.3559570299999</v>
      </c>
      <c r="E80">
        <v>1.27610004</v>
      </c>
      <c r="F80">
        <v>913.79602050999995</v>
      </c>
      <c r="G80">
        <v>1.45809996</v>
      </c>
      <c r="H80">
        <v>9.9000003020963209E+37</v>
      </c>
      <c r="J80" s="2">
        <f>TREND(Calibration!$A$2:$A$4,Calibration!$B$2:$B$4,C80)</f>
        <v>425.15040018314306</v>
      </c>
      <c r="K80" s="2">
        <f>TREND(Calibration!$A$2:$A$4,Calibration!$C$2:$C$4,E80)</f>
        <v>496.53076510415588</v>
      </c>
      <c r="L80" s="2">
        <f>TREND(Calibration!$A$2:$A$4,Calibration!$D$2:$D$4,G80)</f>
        <v>560.05415381502462</v>
      </c>
    </row>
    <row r="81" spans="1:12" x14ac:dyDescent="0.25">
      <c r="A81">
        <v>395103</v>
      </c>
      <c r="B81">
        <v>15.225999829999999</v>
      </c>
      <c r="C81">
        <v>0.66479999000000001</v>
      </c>
      <c r="D81">
        <v>1371.9930419899999</v>
      </c>
      <c r="E81">
        <v>1.31930006</v>
      </c>
      <c r="F81">
        <v>830.57000731999995</v>
      </c>
      <c r="G81">
        <v>1.47000003</v>
      </c>
      <c r="H81">
        <v>9.9000003020963209E+37</v>
      </c>
      <c r="J81" s="2">
        <f>TREND(Calibration!$A$2:$A$4,Calibration!$B$2:$B$4,C81)</f>
        <v>424.4756922735337</v>
      </c>
      <c r="K81" s="2">
        <f>TREND(Calibration!$A$2:$A$4,Calibration!$C$2:$C$4,E81)</f>
        <v>514.00886795119197</v>
      </c>
      <c r="L81" s="2">
        <f>TREND(Calibration!$A$2:$A$4,Calibration!$D$2:$D$4,G81)</f>
        <v>564.95982628640604</v>
      </c>
    </row>
    <row r="82" spans="1:12" x14ac:dyDescent="0.25">
      <c r="A82">
        <v>400103</v>
      </c>
      <c r="B82">
        <v>15.210000040000001</v>
      </c>
      <c r="C82">
        <v>0.66750001999999997</v>
      </c>
      <c r="D82">
        <v>1358.95605469</v>
      </c>
      <c r="E82">
        <v>1.38789999</v>
      </c>
      <c r="F82">
        <v>1263.4959716799999</v>
      </c>
      <c r="G82">
        <v>1.4337999800000001</v>
      </c>
      <c r="H82">
        <v>9.9000003020963209E+37</v>
      </c>
      <c r="J82" s="2">
        <f>TREND(Calibration!$A$2:$A$4,Calibration!$B$2:$B$4,C82)</f>
        <v>426.13181190733599</v>
      </c>
      <c r="K82" s="2">
        <f>TREND(Calibration!$A$2:$A$4,Calibration!$C$2:$C$4,E82)</f>
        <v>541.76340676481914</v>
      </c>
      <c r="L82" s="2">
        <f>TREND(Calibration!$A$2:$A$4,Calibration!$D$2:$D$4,G82)</f>
        <v>550.03675535088803</v>
      </c>
    </row>
    <row r="83" spans="1:12" x14ac:dyDescent="0.25">
      <c r="A83">
        <v>405102</v>
      </c>
      <c r="B83">
        <v>15.114999770000001</v>
      </c>
      <c r="C83">
        <v>0.66259997999999998</v>
      </c>
      <c r="D83">
        <v>1195.8769531200001</v>
      </c>
      <c r="E83">
        <v>1.35549998</v>
      </c>
      <c r="F83">
        <v>9.9000003020963209E+37</v>
      </c>
      <c r="G83">
        <v>1.43110001</v>
      </c>
      <c r="H83">
        <v>9.9000003020963209E+37</v>
      </c>
      <c r="J83" s="2">
        <f>TREND(Calibration!$A$2:$A$4,Calibration!$B$2:$B$4,C83)</f>
        <v>423.12627032060675</v>
      </c>
      <c r="K83" s="2">
        <f>TREND(Calibration!$A$2:$A$4,Calibration!$C$2:$C$4,E83)</f>
        <v>528.65483165246985</v>
      </c>
      <c r="L83" s="2">
        <f>TREND(Calibration!$A$2:$A$4,Calibration!$D$2:$D$4,G83)</f>
        <v>548.92372252817722</v>
      </c>
    </row>
    <row r="84" spans="1:12" x14ac:dyDescent="0.25">
      <c r="A84">
        <v>410102</v>
      </c>
      <c r="B84">
        <v>15.0340004</v>
      </c>
      <c r="C84">
        <v>0.65719998000000002</v>
      </c>
      <c r="D84">
        <v>813.68597411999997</v>
      </c>
      <c r="E84">
        <v>1.2836999899999999</v>
      </c>
      <c r="F84">
        <v>9.9000003020963209E+37</v>
      </c>
      <c r="G84">
        <v>1.4284000400000001</v>
      </c>
      <c r="H84">
        <v>9.9000003020963209E+37</v>
      </c>
      <c r="J84" s="2">
        <f>TREND(Calibration!$A$2:$A$4,Calibration!$B$2:$B$4,C84)</f>
        <v>419.81406785525184</v>
      </c>
      <c r="K84" s="2">
        <f>TREND(Calibration!$A$2:$A$4,Calibration!$C$2:$C$4,E84)</f>
        <v>499.60559487813123</v>
      </c>
      <c r="L84" s="2">
        <f>TREND(Calibration!$A$2:$A$4,Calibration!$D$2:$D$4,G84)</f>
        <v>547.81068970546642</v>
      </c>
    </row>
    <row r="85" spans="1:12" x14ac:dyDescent="0.25">
      <c r="A85">
        <v>415104</v>
      </c>
      <c r="B85">
        <v>14.942999840000001</v>
      </c>
      <c r="C85">
        <v>0.65069997000000002</v>
      </c>
      <c r="D85">
        <v>699.77197265999996</v>
      </c>
      <c r="E85">
        <v>1.2659000199999999</v>
      </c>
      <c r="F85">
        <v>9.9000003020963209E+37</v>
      </c>
      <c r="G85">
        <v>1.4272999799999999</v>
      </c>
      <c r="H85">
        <v>9.9000003020963209E+37</v>
      </c>
      <c r="J85" s="2">
        <f>TREND(Calibration!$A$2:$A$4,Calibration!$B$2:$B$4,C85)</f>
        <v>415.82715134657923</v>
      </c>
      <c r="K85" s="2">
        <f>TREND(Calibration!$A$2:$A$4,Calibration!$C$2:$C$4,E85)</f>
        <v>492.40398463966017</v>
      </c>
      <c r="L85" s="2">
        <f>TREND(Calibration!$A$2:$A$4,Calibration!$D$2:$D$4,G85)</f>
        <v>547.35720211599278</v>
      </c>
    </row>
    <row r="86" spans="1:12" x14ac:dyDescent="0.25">
      <c r="A86">
        <v>420104</v>
      </c>
      <c r="B86">
        <v>14.85900021</v>
      </c>
      <c r="C86">
        <v>0.65179997999999995</v>
      </c>
      <c r="D86">
        <v>787.98199463000003</v>
      </c>
      <c r="E86">
        <v>1.21619999</v>
      </c>
      <c r="F86">
        <v>9.9000003020963209E+37</v>
      </c>
      <c r="G86">
        <v>1.42569995</v>
      </c>
      <c r="H86">
        <v>9.9000003020963209E+37</v>
      </c>
      <c r="J86" s="2">
        <f>TREND(Calibration!$A$2:$A$4,Calibration!$B$2:$B$4,C86)</f>
        <v>416.50186538989681</v>
      </c>
      <c r="K86" s="2">
        <f>TREND(Calibration!$A$2:$A$4,Calibration!$C$2:$C$4,E86)</f>
        <v>472.29607182293518</v>
      </c>
      <c r="L86" s="2">
        <f>TREND(Calibration!$A$2:$A$4,Calibration!$D$2:$D$4,G86)</f>
        <v>546.69760741408061</v>
      </c>
    </row>
    <row r="87" spans="1:12" x14ac:dyDescent="0.25">
      <c r="A87">
        <v>425103</v>
      </c>
      <c r="B87">
        <v>14.791000370000001</v>
      </c>
      <c r="C87">
        <v>0.65179997999999995</v>
      </c>
      <c r="D87">
        <v>681.75897216999999</v>
      </c>
      <c r="E87">
        <v>1.22860003</v>
      </c>
      <c r="F87">
        <v>9.9000003020963209E+37</v>
      </c>
      <c r="G87">
        <v>1.4229999799999999</v>
      </c>
      <c r="H87">
        <v>9.9000003020963209E+37</v>
      </c>
      <c r="J87" s="2">
        <f>TREND(Calibration!$A$2:$A$4,Calibration!$B$2:$B$4,C87)</f>
        <v>416.50186538989681</v>
      </c>
      <c r="K87" s="2">
        <f>TREND(Calibration!$A$2:$A$4,Calibration!$C$2:$C$4,E87)</f>
        <v>477.31294853797743</v>
      </c>
      <c r="L87" s="2">
        <f>TREND(Calibration!$A$2:$A$4,Calibration!$D$2:$D$4,G87)</f>
        <v>545.5845745913698</v>
      </c>
    </row>
    <row r="88" spans="1:12" x14ac:dyDescent="0.25">
      <c r="A88">
        <v>430103</v>
      </c>
      <c r="B88">
        <v>14.800999640000001</v>
      </c>
      <c r="C88">
        <v>0.63990002999999995</v>
      </c>
      <c r="D88">
        <v>586.81097411999997</v>
      </c>
      <c r="E88">
        <v>1.3085000499999999</v>
      </c>
      <c r="F88">
        <v>989.03302001999998</v>
      </c>
      <c r="G88">
        <v>1.42190003</v>
      </c>
      <c r="H88">
        <v>9.9000003020963209E+37</v>
      </c>
      <c r="J88" s="2">
        <f>TREND(Calibration!$A$2:$A$4,Calibration!$B$2:$B$4,C88)</f>
        <v>409.2027832181189</v>
      </c>
      <c r="K88" s="2">
        <f>TREND(Calibration!$A$2:$A$4,Calibration!$C$2:$C$4,E88)</f>
        <v>509.63934021650527</v>
      </c>
      <c r="L88" s="2">
        <f>TREND(Calibration!$A$2:$A$4,Calibration!$D$2:$D$4,G88)</f>
        <v>545.13113234818161</v>
      </c>
    </row>
    <row r="89" spans="1:12" x14ac:dyDescent="0.25">
      <c r="A89">
        <v>435103</v>
      </c>
      <c r="B89">
        <v>14.84000015</v>
      </c>
      <c r="C89">
        <v>0.63829999999999998</v>
      </c>
      <c r="D89">
        <v>703.50097656000003</v>
      </c>
      <c r="E89">
        <v>1.35870004</v>
      </c>
      <c r="F89">
        <v>932.75201416000004</v>
      </c>
      <c r="G89">
        <v>1.4213999500000001</v>
      </c>
      <c r="H89">
        <v>9.9000003020963209E+37</v>
      </c>
      <c r="J89" s="2">
        <f>TREND(Calibration!$A$2:$A$4,Calibration!$B$2:$B$4,C89)</f>
        <v>408.22137149392597</v>
      </c>
      <c r="K89" s="2">
        <f>TREND(Calibration!$A$2:$A$4,Calibration!$C$2:$C$4,E89)</f>
        <v>529.94952961318108</v>
      </c>
      <c r="L89" s="2">
        <f>TREND(Calibration!$A$2:$A$4,Calibration!$D$2:$D$4,G89)</f>
        <v>544.92497988945763</v>
      </c>
    </row>
    <row r="90" spans="1:12" x14ac:dyDescent="0.25">
      <c r="A90">
        <v>440104</v>
      </c>
      <c r="B90">
        <v>14.881999970000001</v>
      </c>
      <c r="C90">
        <v>0.64429997999999999</v>
      </c>
      <c r="D90">
        <v>878.08898925999995</v>
      </c>
      <c r="E90">
        <v>1.3350000399999999</v>
      </c>
      <c r="F90">
        <v>645.65600586000005</v>
      </c>
      <c r="G90">
        <v>1.42250001</v>
      </c>
      <c r="H90">
        <v>9.9000003020963209E+37</v>
      </c>
      <c r="J90" s="2">
        <f>TREND(Calibration!$A$2:$A$4,Calibration!$B$2:$B$4,C90)</f>
        <v>411.90158418801497</v>
      </c>
      <c r="K90" s="2">
        <f>TREND(Calibration!$A$2:$A$4,Calibration!$C$2:$C$4,E90)</f>
        <v>520.3608526293566</v>
      </c>
      <c r="L90" s="2">
        <f>TREND(Calibration!$A$2:$A$4,Calibration!$D$2:$D$4,G90)</f>
        <v>545.37846747893127</v>
      </c>
    </row>
    <row r="91" spans="1:12" x14ac:dyDescent="0.25">
      <c r="A91">
        <v>445103</v>
      </c>
      <c r="B91">
        <v>14.91800022</v>
      </c>
      <c r="C91">
        <v>0.64529996999999995</v>
      </c>
      <c r="D91">
        <v>505.14700317</v>
      </c>
      <c r="E91">
        <v>1.3377000100000001</v>
      </c>
      <c r="F91">
        <v>9.9000003020963209E+37</v>
      </c>
      <c r="G91">
        <v>1.4180999999999999</v>
      </c>
      <c r="H91">
        <v>1149.7409668</v>
      </c>
      <c r="J91" s="2">
        <f>TREND(Calibration!$A$2:$A$4,Calibration!$B$2:$B$4,C91)</f>
        <v>412.51494888122426</v>
      </c>
      <c r="K91" s="2">
        <f>TREND(Calibration!$A$2:$A$4,Calibration!$C$2:$C$4,E91)</f>
        <v>521.45322141399868</v>
      </c>
      <c r="L91" s="2">
        <f>TREND(Calibration!$A$2:$A$4,Calibration!$D$2:$D$4,G91)</f>
        <v>543.56461193599716</v>
      </c>
    </row>
    <row r="92" spans="1:12" x14ac:dyDescent="0.25">
      <c r="A92">
        <v>450104</v>
      </c>
      <c r="B92">
        <v>14.885000229999999</v>
      </c>
      <c r="C92">
        <v>0.64429997999999999</v>
      </c>
      <c r="D92">
        <v>9.9000003020963209E+37</v>
      </c>
      <c r="E92">
        <v>1.4457000499999999</v>
      </c>
      <c r="F92">
        <v>556.51202393000005</v>
      </c>
      <c r="G92">
        <v>1.4203000100000001</v>
      </c>
      <c r="H92">
        <v>9.9000003020963209E+37</v>
      </c>
      <c r="J92" s="2">
        <f>TREND(Calibration!$A$2:$A$4,Calibration!$B$2:$B$4,C92)</f>
        <v>411.90158418801497</v>
      </c>
      <c r="K92" s="2">
        <f>TREND(Calibration!$A$2:$A$4,Calibration!$C$2:$C$4,E92)</f>
        <v>565.14847448573346</v>
      </c>
      <c r="L92" s="2">
        <f>TREND(Calibration!$A$2:$A$4,Calibration!$D$2:$D$4,G92)</f>
        <v>544.47154176865899</v>
      </c>
    </row>
    <row r="93" spans="1:12" x14ac:dyDescent="0.25">
      <c r="A93">
        <v>455103</v>
      </c>
      <c r="B93">
        <v>14.84599972</v>
      </c>
      <c r="C93">
        <v>0.64529996999999995</v>
      </c>
      <c r="D93">
        <v>399.48098755000001</v>
      </c>
      <c r="E93">
        <v>1.4095</v>
      </c>
      <c r="F93">
        <v>9.9000003020963209E+37</v>
      </c>
      <c r="G93">
        <v>1.4198000399999999</v>
      </c>
      <c r="H93">
        <v>1050.2850341799999</v>
      </c>
      <c r="J93" s="2">
        <f>TREND(Calibration!$A$2:$A$4,Calibration!$B$2:$B$4,C93)</f>
        <v>412.51494888122426</v>
      </c>
      <c r="K93" s="2">
        <f>TREND(Calibration!$A$2:$A$4,Calibration!$C$2:$C$4,E93)</f>
        <v>550.50245818833719</v>
      </c>
      <c r="L93" s="2">
        <f>TREND(Calibration!$A$2:$A$4,Calibration!$D$2:$D$4,G93)</f>
        <v>544.26543465622046</v>
      </c>
    </row>
    <row r="94" spans="1:12" x14ac:dyDescent="0.25">
      <c r="A94">
        <v>460103</v>
      </c>
      <c r="B94">
        <v>14.722999570000001</v>
      </c>
      <c r="C94">
        <v>0.65339999999999998</v>
      </c>
      <c r="D94">
        <v>1060.8649902300001</v>
      </c>
      <c r="E94">
        <v>1.3354999999999999</v>
      </c>
      <c r="F94">
        <v>9.9000003020963209E+37</v>
      </c>
      <c r="G94">
        <v>1.4170999500000001</v>
      </c>
      <c r="H94">
        <v>9.9000003020963209E+37</v>
      </c>
      <c r="J94" s="2">
        <f>TREND(Calibration!$A$2:$A$4,Calibration!$B$2:$B$4,C94)</f>
        <v>417.48327098038152</v>
      </c>
      <c r="K94" s="2">
        <f>TREND(Calibration!$A$2:$A$4,Calibration!$C$2:$C$4,E94)</f>
        <v>520.56312920930736</v>
      </c>
      <c r="L94" s="2">
        <f>TREND(Calibration!$A$2:$A$4,Calibration!$D$2:$D$4,G94)</f>
        <v>543.15235236483466</v>
      </c>
    </row>
    <row r="95" spans="1:12" x14ac:dyDescent="0.25">
      <c r="A95">
        <v>465103</v>
      </c>
      <c r="B95">
        <v>14.56099987</v>
      </c>
      <c r="C95">
        <v>0.64910000999999995</v>
      </c>
      <c r="D95">
        <v>1156.20703125</v>
      </c>
      <c r="E95">
        <v>1.2922999900000001</v>
      </c>
      <c r="F95">
        <v>9.9000003020963209E+37</v>
      </c>
      <c r="G95">
        <v>1.4198000399999999</v>
      </c>
      <c r="H95">
        <v>9.9000003020963209E+37</v>
      </c>
      <c r="J95" s="2">
        <f>TREND(Calibration!$A$2:$A$4,Calibration!$B$2:$B$4,C95)</f>
        <v>414.84578255834413</v>
      </c>
      <c r="K95" s="2">
        <f>TREND(Calibration!$A$2:$A$4,Calibration!$C$2:$C$4,E95)</f>
        <v>503.08503040812661</v>
      </c>
      <c r="L95" s="2">
        <f>TREND(Calibration!$A$2:$A$4,Calibration!$D$2:$D$4,G95)</f>
        <v>544.26543465622046</v>
      </c>
    </row>
    <row r="96" spans="1:12" x14ac:dyDescent="0.25">
      <c r="A96">
        <v>470103</v>
      </c>
      <c r="B96">
        <v>14.430999760000001</v>
      </c>
      <c r="C96">
        <v>0.64700000999999996</v>
      </c>
      <c r="D96">
        <v>1196.4110107399999</v>
      </c>
      <c r="E96">
        <v>1.28100002</v>
      </c>
      <c r="F96">
        <v>1350.35705566</v>
      </c>
      <c r="G96">
        <v>1.4213999500000001</v>
      </c>
      <c r="H96">
        <v>9.9000003020963209E+37</v>
      </c>
      <c r="J96" s="2">
        <f>TREND(Calibration!$A$2:$A$4,Calibration!$B$2:$B$4,C96)</f>
        <v>413.5577038218172</v>
      </c>
      <c r="K96" s="2">
        <f>TREND(Calibration!$A$2:$A$4,Calibration!$C$2:$C$4,E96)</f>
        <v>498.51322609348927</v>
      </c>
      <c r="L96" s="2">
        <f>TREND(Calibration!$A$2:$A$4,Calibration!$D$2:$D$4,G96)</f>
        <v>544.92497988945763</v>
      </c>
    </row>
    <row r="97" spans="1:12" x14ac:dyDescent="0.25">
      <c r="A97">
        <v>475103</v>
      </c>
      <c r="B97">
        <v>14.35999966</v>
      </c>
      <c r="C97">
        <v>0.65399998000000004</v>
      </c>
      <c r="D97">
        <v>713.28002930000002</v>
      </c>
      <c r="E97">
        <v>1.27289999</v>
      </c>
      <c r="F97">
        <v>1318.88098145</v>
      </c>
      <c r="G97">
        <v>1.4229999799999999</v>
      </c>
      <c r="H97">
        <v>9.9000003020963209E+37</v>
      </c>
      <c r="J97" s="2">
        <f>TREND(Calibration!$A$2:$A$4,Calibration!$B$2:$B$4,C97)</f>
        <v>417.85128120911554</v>
      </c>
      <c r="K97" s="2">
        <f>TREND(Calibration!$A$2:$A$4,Calibration!$C$2:$C$4,E97)</f>
        <v>495.23607118929988</v>
      </c>
      <c r="L97" s="2">
        <f>TREND(Calibration!$A$2:$A$4,Calibration!$D$2:$D$4,G97)</f>
        <v>545.5845745913698</v>
      </c>
    </row>
    <row r="98" spans="1:12" x14ac:dyDescent="0.25">
      <c r="A98">
        <v>480103</v>
      </c>
      <c r="B98">
        <v>14.37300014</v>
      </c>
      <c r="C98">
        <v>0.65339999999999998</v>
      </c>
      <c r="D98">
        <v>601.80499268000005</v>
      </c>
      <c r="E98">
        <v>1.22539997</v>
      </c>
      <c r="F98">
        <v>1074.3940429700001</v>
      </c>
      <c r="G98">
        <v>1.4289000000000001</v>
      </c>
      <c r="H98">
        <v>9.9000003020963209E+37</v>
      </c>
      <c r="J98" s="2">
        <f>TREND(Calibration!$A$2:$A$4,Calibration!$B$2:$B$4,C98)</f>
        <v>417.48327098038152</v>
      </c>
      <c r="K98" s="2">
        <f>TREND(Calibration!$A$2:$A$4,Calibration!$C$2:$C$4,E98)</f>
        <v>476.0182505772662</v>
      </c>
      <c r="L98" s="2">
        <f>TREND(Calibration!$A$2:$A$4,Calibration!$D$2:$D$4,G98)</f>
        <v>548.01679269551539</v>
      </c>
    </row>
    <row r="99" spans="1:12" x14ac:dyDescent="0.25">
      <c r="A99">
        <v>485103</v>
      </c>
      <c r="B99">
        <v>14.40799999</v>
      </c>
      <c r="C99">
        <v>0.65179997999999995</v>
      </c>
      <c r="D99">
        <v>696.98797606999995</v>
      </c>
      <c r="E99">
        <v>1.23670006</v>
      </c>
      <c r="F99">
        <v>916.38299560999997</v>
      </c>
      <c r="G99">
        <v>1.53209996</v>
      </c>
      <c r="H99">
        <v>9.9000003020963209E+37</v>
      </c>
      <c r="J99" s="2">
        <f>TREND(Calibration!$A$2:$A$4,Calibration!$B$2:$B$4,C99)</f>
        <v>416.50186538989681</v>
      </c>
      <c r="K99" s="2">
        <f>TREND(Calibration!$A$2:$A$4,Calibration!$C$2:$C$4,E99)</f>
        <v>480.59010344216676</v>
      </c>
      <c r="L99" s="2">
        <f>TREND(Calibration!$A$2:$A$4,Calibration!$D$2:$D$4,G99)</f>
        <v>590.55983679690837</v>
      </c>
    </row>
    <row r="100" spans="1:12" x14ac:dyDescent="0.25">
      <c r="A100">
        <v>490102</v>
      </c>
      <c r="B100">
        <v>14.446999549999999</v>
      </c>
      <c r="C100">
        <v>0.65179997999999995</v>
      </c>
      <c r="D100">
        <v>693.76000977000001</v>
      </c>
      <c r="E100">
        <v>1.2668999400000001</v>
      </c>
      <c r="F100">
        <v>964.55102538999995</v>
      </c>
      <c r="G100">
        <v>1.46510005</v>
      </c>
      <c r="H100">
        <v>9.9000003020963209E+37</v>
      </c>
      <c r="J100" s="2">
        <f>TREND(Calibration!$A$2:$A$4,Calibration!$B$2:$B$4,C100)</f>
        <v>416.50186538989681</v>
      </c>
      <c r="K100" s="2">
        <f>TREND(Calibration!$A$2:$A$4,Calibration!$C$2:$C$4,E100)</f>
        <v>492.80853779956169</v>
      </c>
      <c r="L100" s="2">
        <f>TREND(Calibration!$A$2:$A$4,Calibration!$D$2:$D$4,G100)</f>
        <v>562.93986363103352</v>
      </c>
    </row>
    <row r="101" spans="1:12" x14ac:dyDescent="0.25">
      <c r="A101">
        <v>495101</v>
      </c>
      <c r="B101">
        <v>14.475999829999999</v>
      </c>
      <c r="C101">
        <v>0.64800000000000002</v>
      </c>
      <c r="D101">
        <v>852.46899413999995</v>
      </c>
      <c r="E101">
        <v>1.2793999899999999</v>
      </c>
      <c r="F101">
        <v>995.96801758000004</v>
      </c>
      <c r="G101">
        <v>1.43490005</v>
      </c>
      <c r="H101">
        <v>9.9000003020963209E+37</v>
      </c>
      <c r="J101" s="2">
        <f>TREND(Calibration!$A$2:$A$4,Calibration!$B$2:$B$4,C101)</f>
        <v>414.17106851502655</v>
      </c>
      <c r="K101" s="2">
        <f>TREND(Calibration!$A$2:$A$4,Calibration!$C$2:$C$4,E101)</f>
        <v>497.86587711313359</v>
      </c>
      <c r="L101" s="2">
        <f>TREND(Calibration!$A$2:$A$4,Calibration!$D$2:$D$4,G101)</f>
        <v>550.49024706275122</v>
      </c>
    </row>
    <row r="102" spans="1:12" x14ac:dyDescent="0.25">
      <c r="A102">
        <v>500102</v>
      </c>
      <c r="B102">
        <v>14.428000450000001</v>
      </c>
      <c r="C102">
        <v>0.64529996999999995</v>
      </c>
      <c r="D102">
        <v>9.9000003020963209E+37</v>
      </c>
      <c r="E102">
        <v>1.29449999</v>
      </c>
      <c r="F102">
        <v>1013.40301514</v>
      </c>
      <c r="G102">
        <v>1.43219995</v>
      </c>
      <c r="H102">
        <v>9.9000003020963209E+37</v>
      </c>
      <c r="J102" s="2">
        <f>TREND(Calibration!$A$2:$A$4,Calibration!$B$2:$B$4,C102)</f>
        <v>412.51494888122426</v>
      </c>
      <c r="K102" s="2">
        <f>TREND(Calibration!$A$2:$A$4,Calibration!$C$2:$C$4,E102)</f>
        <v>503.97511856696269</v>
      </c>
      <c r="L102" s="2">
        <f>TREND(Calibration!$A$2:$A$4,Calibration!$D$2:$D$4,G102)</f>
        <v>549.37716064897575</v>
      </c>
    </row>
    <row r="103" spans="1:12" x14ac:dyDescent="0.25">
      <c r="A103">
        <v>505101</v>
      </c>
      <c r="B103">
        <v>14.303999900000001</v>
      </c>
      <c r="C103">
        <v>0.64969999</v>
      </c>
      <c r="D103">
        <v>1232.3430175799999</v>
      </c>
      <c r="E103">
        <v>1.2949999599999999</v>
      </c>
      <c r="F103">
        <v>792.98699951000003</v>
      </c>
      <c r="G103">
        <v>1.4251999900000001</v>
      </c>
      <c r="H103">
        <v>9.9000003020963209E+37</v>
      </c>
      <c r="J103" s="2">
        <f>TREND(Calibration!$A$2:$A$4,Calibration!$B$2:$B$4,C103)</f>
        <v>415.21379278707821</v>
      </c>
      <c r="K103" s="2">
        <f>TREND(Calibration!$A$2:$A$4,Calibration!$C$2:$C$4,E103)</f>
        <v>504.17739919276869</v>
      </c>
      <c r="L103" s="2">
        <f>TREND(Calibration!$A$2:$A$4,Calibration!$D$2:$D$4,G103)</f>
        <v>546.49150442403163</v>
      </c>
    </row>
    <row r="104" spans="1:12" x14ac:dyDescent="0.25">
      <c r="A104">
        <v>510102</v>
      </c>
      <c r="B104">
        <v>14.196999549999999</v>
      </c>
      <c r="C104">
        <v>0.64429997999999999</v>
      </c>
      <c r="D104">
        <v>980.52697753999996</v>
      </c>
      <c r="E104">
        <v>1.29390001</v>
      </c>
      <c r="F104">
        <v>9.9000003020963209E+37</v>
      </c>
      <c r="G104">
        <v>1.4203000100000001</v>
      </c>
      <c r="H104">
        <v>9.9000003020963209E+37</v>
      </c>
      <c r="J104" s="2">
        <f>TREND(Calibration!$A$2:$A$4,Calibration!$B$2:$B$4,C104)</f>
        <v>411.90158418801497</v>
      </c>
      <c r="K104" s="2">
        <f>TREND(Calibration!$A$2:$A$4,Calibration!$C$2:$C$4,E104)</f>
        <v>503.73237534262694</v>
      </c>
      <c r="L104" s="2">
        <f>TREND(Calibration!$A$2:$A$4,Calibration!$D$2:$D$4,G104)</f>
        <v>544.47154176865899</v>
      </c>
    </row>
    <row r="105" spans="1:12" x14ac:dyDescent="0.25">
      <c r="A105">
        <v>515114</v>
      </c>
      <c r="B105">
        <v>14.08100033</v>
      </c>
      <c r="C105">
        <v>0.63940001000000002</v>
      </c>
      <c r="D105">
        <v>9.9000003020963209E+37</v>
      </c>
      <c r="E105">
        <v>1.2965999800000001</v>
      </c>
      <c r="F105">
        <v>834.5</v>
      </c>
      <c r="G105">
        <v>1.4234999399999999</v>
      </c>
      <c r="H105">
        <v>9.9000003020963209E+37</v>
      </c>
      <c r="J105" s="2">
        <f>TREND(Calibration!$A$2:$A$4,Calibration!$B$2:$B$4,C105)</f>
        <v>408.89608553724361</v>
      </c>
      <c r="K105" s="2">
        <f>TREND(Calibration!$A$2:$A$4,Calibration!$C$2:$C$4,E105)</f>
        <v>504.82474412726913</v>
      </c>
      <c r="L105" s="2">
        <f>TREND(Calibration!$A$2:$A$4,Calibration!$D$2:$D$4,G105)</f>
        <v>545.79067758141866</v>
      </c>
    </row>
    <row r="106" spans="1:12" x14ac:dyDescent="0.25">
      <c r="A106">
        <v>520102</v>
      </c>
      <c r="B106">
        <v>14.09300041</v>
      </c>
      <c r="C106">
        <v>0.64370000000000005</v>
      </c>
      <c r="D106">
        <v>540.74902343999997</v>
      </c>
      <c r="E106">
        <v>1.3398000000000001</v>
      </c>
      <c r="F106">
        <v>9.9000003020963209E+37</v>
      </c>
      <c r="G106">
        <v>1.42079997</v>
      </c>
      <c r="H106">
        <v>1186.40002441</v>
      </c>
      <c r="J106" s="2">
        <f>TREND(Calibration!$A$2:$A$4,Calibration!$B$2:$B$4,C106)</f>
        <v>411.53357395928094</v>
      </c>
      <c r="K106" s="2">
        <f>TREND(Calibration!$A$2:$A$4,Calibration!$C$2:$C$4,E106)</f>
        <v>522.30284697430511</v>
      </c>
      <c r="L106" s="2">
        <f>TREND(Calibration!$A$2:$A$4,Calibration!$D$2:$D$4,G106)</f>
        <v>544.67764475870797</v>
      </c>
    </row>
    <row r="107" spans="1:12" x14ac:dyDescent="0.25">
      <c r="A107">
        <v>525115</v>
      </c>
      <c r="B107">
        <v>14.01200008</v>
      </c>
      <c r="C107">
        <v>0.64319998</v>
      </c>
      <c r="D107">
        <v>9.9000003020963209E+37</v>
      </c>
      <c r="E107">
        <v>1.2663999800000001</v>
      </c>
      <c r="F107">
        <v>378.39300537000003</v>
      </c>
      <c r="G107">
        <v>1.4229999799999999</v>
      </c>
      <c r="H107">
        <v>9.9000003020963209E+37</v>
      </c>
      <c r="J107" s="2">
        <f>TREND(Calibration!$A$2:$A$4,Calibration!$B$2:$B$4,C107)</f>
        <v>411.2268762784056</v>
      </c>
      <c r="K107" s="2">
        <f>TREND(Calibration!$A$2:$A$4,Calibration!$C$2:$C$4,E107)</f>
        <v>492.60626121961093</v>
      </c>
      <c r="L107" s="2">
        <f>TREND(Calibration!$A$2:$A$4,Calibration!$D$2:$D$4,G107)</f>
        <v>545.5845745913698</v>
      </c>
    </row>
    <row r="108" spans="1:12" x14ac:dyDescent="0.25">
      <c r="A108">
        <v>530102</v>
      </c>
      <c r="B108">
        <v>14.050999640000001</v>
      </c>
      <c r="C108">
        <v>0.63940001000000002</v>
      </c>
      <c r="D108">
        <v>999.06597899999997</v>
      </c>
      <c r="E108">
        <v>1.28040004</v>
      </c>
      <c r="F108">
        <v>659.78497314000003</v>
      </c>
      <c r="G108">
        <v>1.4191999399999999</v>
      </c>
      <c r="H108">
        <v>9.9000003020963209E+37</v>
      </c>
      <c r="J108" s="2">
        <f>TREND(Calibration!$A$2:$A$4,Calibration!$B$2:$B$4,C108)</f>
        <v>408.89608553724361</v>
      </c>
      <c r="K108" s="2">
        <f>TREND(Calibration!$A$2:$A$4,Calibration!$C$2:$C$4,E108)</f>
        <v>498.27048286915351</v>
      </c>
      <c r="L108" s="2">
        <f>TREND(Calibration!$A$2:$A$4,Calibration!$D$2:$D$4,G108)</f>
        <v>544.0180500567958</v>
      </c>
    </row>
    <row r="109" spans="1:12" x14ac:dyDescent="0.25">
      <c r="A109">
        <v>535101</v>
      </c>
      <c r="B109">
        <v>14.08699989</v>
      </c>
      <c r="C109">
        <v>0.64529996999999995</v>
      </c>
      <c r="D109">
        <v>673.69799805000002</v>
      </c>
      <c r="E109">
        <v>1.3344000600000001</v>
      </c>
      <c r="F109">
        <v>746.34802246000004</v>
      </c>
      <c r="G109">
        <v>1.42079997</v>
      </c>
      <c r="H109">
        <v>9.9000003020963209E+37</v>
      </c>
      <c r="J109" s="2">
        <f>TREND(Calibration!$A$2:$A$4,Calibration!$B$2:$B$4,C109)</f>
        <v>412.51494888122426</v>
      </c>
      <c r="K109" s="2">
        <f>TREND(Calibration!$A$2:$A$4,Calibration!$C$2:$C$4,E109)</f>
        <v>520.11810940502107</v>
      </c>
      <c r="L109" s="2">
        <f>TREND(Calibration!$A$2:$A$4,Calibration!$D$2:$D$4,G109)</f>
        <v>544.67764475870797</v>
      </c>
    </row>
    <row r="110" spans="1:12" x14ac:dyDescent="0.25">
      <c r="A110">
        <v>540101</v>
      </c>
      <c r="B110">
        <v>14.11600018</v>
      </c>
      <c r="C110">
        <v>0.64749997999999997</v>
      </c>
      <c r="D110">
        <v>745.22302246000004</v>
      </c>
      <c r="E110">
        <v>1.3506</v>
      </c>
      <c r="F110">
        <v>814.64898682</v>
      </c>
      <c r="G110">
        <v>1.42460001</v>
      </c>
      <c r="H110">
        <v>9.9000003020963209E+37</v>
      </c>
      <c r="J110" s="2">
        <f>TREND(Calibration!$A$2:$A$4,Calibration!$B$2:$B$4,C110)</f>
        <v>413.8643708341512</v>
      </c>
      <c r="K110" s="2">
        <f>TREND(Calibration!$A$2:$A$4,Calibration!$C$2:$C$4,E110)</f>
        <v>526.67237066313646</v>
      </c>
      <c r="L110" s="2">
        <f>TREND(Calibration!$A$2:$A$4,Calibration!$D$2:$D$4,G110)</f>
        <v>546.24416929328197</v>
      </c>
    </row>
    <row r="111" spans="1:12" x14ac:dyDescent="0.25">
      <c r="A111">
        <v>545101</v>
      </c>
      <c r="B111">
        <v>14.074000359999999</v>
      </c>
      <c r="C111">
        <v>0.64160001</v>
      </c>
      <c r="D111">
        <v>1080.9510498</v>
      </c>
      <c r="E111">
        <v>1.3840999599999999</v>
      </c>
      <c r="F111">
        <v>659.76300048999997</v>
      </c>
      <c r="G111">
        <v>1.4251999900000001</v>
      </c>
      <c r="H111">
        <v>9.9000003020963209E+37</v>
      </c>
      <c r="J111" s="2">
        <f>TREND(Calibration!$A$2:$A$4,Calibration!$B$2:$B$4,C111)</f>
        <v>410.24550135646228</v>
      </c>
      <c r="K111" s="2">
        <f>TREND(Calibration!$A$2:$A$4,Calibration!$C$2:$C$4,E111)</f>
        <v>540.2259696256275</v>
      </c>
      <c r="L111" s="2">
        <f>TREND(Calibration!$A$2:$A$4,Calibration!$D$2:$D$4,G111)</f>
        <v>546.49150442403163</v>
      </c>
    </row>
    <row r="112" spans="1:12" x14ac:dyDescent="0.25">
      <c r="A112">
        <v>550101</v>
      </c>
      <c r="B112">
        <v>14.024999619999999</v>
      </c>
      <c r="C112">
        <v>0.64099996999999997</v>
      </c>
      <c r="D112">
        <v>1304.7779541</v>
      </c>
      <c r="E112">
        <v>1.3350000399999999</v>
      </c>
      <c r="F112">
        <v>374.54098511000001</v>
      </c>
      <c r="G112">
        <v>1.4229999799999999</v>
      </c>
      <c r="H112">
        <v>9.9000003020963209E+37</v>
      </c>
      <c r="J112" s="2">
        <f>TREND(Calibration!$A$2:$A$4,Calibration!$B$2:$B$4,C112)</f>
        <v>409.87745432547865</v>
      </c>
      <c r="K112" s="2">
        <f>TREND(Calibration!$A$2:$A$4,Calibration!$C$2:$C$4,E112)</f>
        <v>520.3608526293566</v>
      </c>
      <c r="L112" s="2">
        <f>TREND(Calibration!$A$2:$A$4,Calibration!$D$2:$D$4,G112)</f>
        <v>545.5845745913698</v>
      </c>
    </row>
    <row r="113" spans="1:12" x14ac:dyDescent="0.25">
      <c r="A113">
        <v>555102</v>
      </c>
      <c r="B113">
        <v>13.97000027</v>
      </c>
      <c r="C113">
        <v>0.64099996999999997</v>
      </c>
      <c r="D113">
        <v>1327.1729736299999</v>
      </c>
      <c r="E113">
        <v>1.24800003</v>
      </c>
      <c r="F113">
        <v>178.15499878</v>
      </c>
      <c r="G113">
        <v>1.44949996</v>
      </c>
      <c r="H113">
        <v>9.9000003020963209E+37</v>
      </c>
      <c r="J113" s="2">
        <f>TREND(Calibration!$A$2:$A$4,Calibration!$B$2:$B$4,C113)</f>
        <v>409.87745432547865</v>
      </c>
      <c r="K113" s="2">
        <f>TREND(Calibration!$A$2:$A$4,Calibration!$C$2:$C$4,E113)</f>
        <v>485.16190775680417</v>
      </c>
      <c r="L113" s="2">
        <f>TREND(Calibration!$A$2:$A$4,Calibration!$D$2:$D$4,G113)</f>
        <v>556.50889876577867</v>
      </c>
    </row>
    <row r="114" spans="1:12" x14ac:dyDescent="0.25">
      <c r="A114">
        <v>560102</v>
      </c>
      <c r="B114">
        <v>13.9090004</v>
      </c>
      <c r="C114">
        <v>0.64099996999999997</v>
      </c>
      <c r="D114">
        <v>1332.33300781</v>
      </c>
      <c r="E114">
        <v>1.24749994</v>
      </c>
      <c r="F114">
        <v>429.32598876999998</v>
      </c>
      <c r="G114">
        <v>1.5596000000000001</v>
      </c>
      <c r="H114">
        <v>9.9000003020963209E+37</v>
      </c>
      <c r="J114" s="2">
        <f>TREND(Calibration!$A$2:$A$4,Calibration!$B$2:$B$4,C114)</f>
        <v>409.87745432547865</v>
      </c>
      <c r="K114" s="2">
        <f>TREND(Calibration!$A$2:$A$4,Calibration!$C$2:$C$4,E114)</f>
        <v>484.95957858073496</v>
      </c>
      <c r="L114" s="2">
        <f>TREND(Calibration!$A$2:$A$4,Calibration!$D$2:$D$4,G114)</f>
        <v>601.89642466486953</v>
      </c>
    </row>
    <row r="115" spans="1:12" x14ac:dyDescent="0.25">
      <c r="A115">
        <v>565101</v>
      </c>
      <c r="B115">
        <v>13.885999679999999</v>
      </c>
      <c r="C115">
        <v>0.64099996999999997</v>
      </c>
      <c r="D115">
        <v>9.9000003020963209E+37</v>
      </c>
      <c r="E115">
        <v>1.2776999499999999</v>
      </c>
      <c r="F115">
        <v>482.03900146000001</v>
      </c>
      <c r="G115">
        <v>1.5532000100000001</v>
      </c>
      <c r="H115">
        <v>9.9000003020963209E+37</v>
      </c>
      <c r="J115" s="2">
        <f>TREND(Calibration!$A$2:$A$4,Calibration!$B$2:$B$4,C115)</f>
        <v>409.87745432547865</v>
      </c>
      <c r="K115" s="2">
        <f>TREND(Calibration!$A$2:$A$4,Calibration!$C$2:$C$4,E115)</f>
        <v>497.17806553424828</v>
      </c>
      <c r="L115" s="2">
        <f>TREND(Calibration!$A$2:$A$4,Calibration!$D$2:$D$4,G115)</f>
        <v>599.25809944828541</v>
      </c>
    </row>
    <row r="116" spans="1:12" x14ac:dyDescent="0.25">
      <c r="A116">
        <v>570101</v>
      </c>
      <c r="B116">
        <v>13.869999890000001</v>
      </c>
      <c r="C116">
        <v>0.63829999999999998</v>
      </c>
      <c r="D116">
        <v>1349.68200684</v>
      </c>
      <c r="E116">
        <v>1.2733999499999999</v>
      </c>
      <c r="F116">
        <v>631.65600586000005</v>
      </c>
      <c r="G116">
        <v>1.4407999499999999</v>
      </c>
      <c r="H116">
        <v>9.9000003020963209E+37</v>
      </c>
      <c r="J116" s="2">
        <f>TREND(Calibration!$A$2:$A$4,Calibration!$B$2:$B$4,C116)</f>
        <v>408.22137149392597</v>
      </c>
      <c r="K116" s="2">
        <f>TREND(Calibration!$A$2:$A$4,Calibration!$C$2:$C$4,E116)</f>
        <v>495.43834776925064</v>
      </c>
      <c r="L116" s="2">
        <f>TREND(Calibration!$A$2:$A$4,Calibration!$D$2:$D$4,G116)</f>
        <v>552.9224156982217</v>
      </c>
    </row>
    <row r="117" spans="1:12" x14ac:dyDescent="0.25">
      <c r="A117">
        <v>575101</v>
      </c>
      <c r="B117">
        <v>13.850000380000001</v>
      </c>
      <c r="C117">
        <v>0.64050001000000001</v>
      </c>
      <c r="D117">
        <v>1268.1219482399999</v>
      </c>
      <c r="E117">
        <v>1.25510001</v>
      </c>
      <c r="F117">
        <v>606.94097899999997</v>
      </c>
      <c r="G117">
        <v>1.42789996</v>
      </c>
      <c r="H117">
        <v>9.9000003020963209E+37</v>
      </c>
      <c r="J117" s="2">
        <f>TREND(Calibration!$A$2:$A$4,Calibration!$B$2:$B$4,C117)</f>
        <v>409.57079344685292</v>
      </c>
      <c r="K117" s="2">
        <f>TREND(Calibration!$A$2:$A$4,Calibration!$C$2:$C$4,E117)</f>
        <v>488.03445690497352</v>
      </c>
      <c r="L117" s="2">
        <f>TREND(Calibration!$A$2:$A$4,Calibration!$D$2:$D$4,G117)</f>
        <v>547.60453724674232</v>
      </c>
    </row>
    <row r="118" spans="1:12" x14ac:dyDescent="0.25">
      <c r="A118">
        <v>580102</v>
      </c>
      <c r="B118">
        <v>13.90499973</v>
      </c>
      <c r="C118">
        <v>0.63829999999999998</v>
      </c>
      <c r="D118">
        <v>1271.8959960899999</v>
      </c>
      <c r="E118">
        <v>1.2891000500000001</v>
      </c>
      <c r="F118">
        <v>9.9000003020963209E+37</v>
      </c>
      <c r="G118">
        <v>1.4272999799999999</v>
      </c>
      <c r="H118">
        <v>9.9000003020963209E+37</v>
      </c>
      <c r="J118" s="2">
        <f>TREND(Calibration!$A$2:$A$4,Calibration!$B$2:$B$4,C118)</f>
        <v>408.22137149392597</v>
      </c>
      <c r="K118" s="2">
        <f>TREND(Calibration!$A$2:$A$4,Calibration!$C$2:$C$4,E118)</f>
        <v>501.79038099767854</v>
      </c>
      <c r="L118" s="2">
        <f>TREND(Calibration!$A$2:$A$4,Calibration!$D$2:$D$4,G118)</f>
        <v>547.35720211599278</v>
      </c>
    </row>
    <row r="119" spans="1:12" x14ac:dyDescent="0.25">
      <c r="A119">
        <v>585101</v>
      </c>
      <c r="B119">
        <v>13.902000429999999</v>
      </c>
      <c r="C119">
        <v>0.63239997999999997</v>
      </c>
      <c r="D119">
        <v>9.9000003020963209E+37</v>
      </c>
      <c r="E119">
        <v>1.2615000000000001</v>
      </c>
      <c r="F119">
        <v>380.95098876999998</v>
      </c>
      <c r="G119">
        <v>1.4251999900000001</v>
      </c>
      <c r="H119">
        <v>9.9000003020963209E+37</v>
      </c>
      <c r="J119" s="2">
        <f>TREND(Calibration!$A$2:$A$4,Calibration!$B$2:$B$4,C119)</f>
        <v>404.60247134769565</v>
      </c>
      <c r="K119" s="2">
        <f>TREND(Calibration!$A$2:$A$4,Calibration!$C$2:$C$4,E119)</f>
        <v>490.62380023027765</v>
      </c>
      <c r="L119" s="2">
        <f>TREND(Calibration!$A$2:$A$4,Calibration!$D$2:$D$4,G119)</f>
        <v>546.49150442403163</v>
      </c>
    </row>
    <row r="120" spans="1:12" x14ac:dyDescent="0.25">
      <c r="A120">
        <v>590102</v>
      </c>
      <c r="B120">
        <v>14.01200008</v>
      </c>
      <c r="C120">
        <v>0.63990002999999995</v>
      </c>
      <c r="D120">
        <v>565.86499022999999</v>
      </c>
      <c r="E120">
        <v>1.28149998</v>
      </c>
      <c r="F120">
        <v>9.9000003020963209E+37</v>
      </c>
      <c r="G120">
        <v>1.4234999399999999</v>
      </c>
      <c r="H120">
        <v>1029.4239502</v>
      </c>
      <c r="J120" s="2">
        <f>TREND(Calibration!$A$2:$A$4,Calibration!$B$2:$B$4,C120)</f>
        <v>409.2027832181189</v>
      </c>
      <c r="K120" s="2">
        <f>TREND(Calibration!$A$2:$A$4,Calibration!$C$2:$C$4,E120)</f>
        <v>498.71550267344003</v>
      </c>
      <c r="L120" s="2">
        <f>TREND(Calibration!$A$2:$A$4,Calibration!$D$2:$D$4,G120)</f>
        <v>545.79067758141866</v>
      </c>
    </row>
    <row r="121" spans="1:12" x14ac:dyDescent="0.25">
      <c r="A121">
        <v>595104</v>
      </c>
      <c r="B121">
        <v>13.963999749999999</v>
      </c>
      <c r="C121">
        <v>0.63779998000000004</v>
      </c>
      <c r="D121">
        <v>9.9000003020963209E+37</v>
      </c>
      <c r="E121">
        <v>1.26049995</v>
      </c>
      <c r="F121">
        <v>923.23297118999994</v>
      </c>
      <c r="G121">
        <v>1.4883999800000001</v>
      </c>
      <c r="H121">
        <v>9.9000003020963209E+37</v>
      </c>
      <c r="J121" s="2">
        <f>TREND(Calibration!$A$2:$A$4,Calibration!$B$2:$B$4,C121)</f>
        <v>407.91467381305068</v>
      </c>
      <c r="K121" s="2">
        <f>TREND(Calibration!$A$2:$A$4,Calibration!$C$2:$C$4,E121)</f>
        <v>490.21919447425762</v>
      </c>
      <c r="L121" s="2">
        <f>TREND(Calibration!$A$2:$A$4,Calibration!$D$2:$D$4,G121)</f>
        <v>572.5450025240076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13.94799995</v>
      </c>
      <c r="C2">
        <v>0.64370000000000005</v>
      </c>
      <c r="D2">
        <v>844.17102050999995</v>
      </c>
      <c r="E2">
        <v>1.2577999799999999</v>
      </c>
      <c r="F2">
        <v>940.95800781000003</v>
      </c>
      <c r="G2">
        <v>1.5785000300000001</v>
      </c>
      <c r="H2">
        <v>9.9000003020963209E+37</v>
      </c>
      <c r="J2" s="2">
        <f>TREND(Calibration!$A$2:$A$4,Calibration!$B$2:$B$4,C2)</f>
        <v>411.53357395928094</v>
      </c>
      <c r="K2" s="2">
        <f>TREND(Calibration!$A$2:$A$4,Calibration!$C$2:$C$4,E2)</f>
        <v>489.12682568961554</v>
      </c>
      <c r="L2" s="2">
        <f>TREND(Calibration!$A$2:$A$4,Calibration!$D$2:$D$4,G2)</f>
        <v>609.68775336119506</v>
      </c>
      <c r="N2" s="2">
        <f>AVERAGE(J2:J121)</f>
        <v>418.85006129498601</v>
      </c>
    </row>
    <row r="3" spans="1:14" x14ac:dyDescent="0.25">
      <c r="A3">
        <v>5077</v>
      </c>
      <c r="B3">
        <v>13.95100021</v>
      </c>
      <c r="C3">
        <v>0.63940001000000002</v>
      </c>
      <c r="D3">
        <v>710.81201171999999</v>
      </c>
      <c r="E3">
        <v>1.2274999600000001</v>
      </c>
      <c r="F3">
        <v>822.58801270000004</v>
      </c>
      <c r="G3">
        <v>1.4900000099999999</v>
      </c>
      <c r="H3">
        <v>9.9000003020963209E+37</v>
      </c>
      <c r="J3" s="2">
        <f>TREND(Calibration!$A$2:$A$4,Calibration!$B$2:$B$4,C3)</f>
        <v>408.89608553724361</v>
      </c>
      <c r="K3" s="2">
        <f>TREND(Calibration!$A$2:$A$4,Calibration!$C$2:$C$4,E3)</f>
        <v>476.86787613757258</v>
      </c>
      <c r="L3" s="2">
        <f>TREND(Calibration!$A$2:$A$4,Calibration!$D$2:$D$4,G3)</f>
        <v>573.20459722591977</v>
      </c>
    </row>
    <row r="4" spans="1:14" x14ac:dyDescent="0.25">
      <c r="A4">
        <v>10079</v>
      </c>
      <c r="B4">
        <v>13.91800022</v>
      </c>
      <c r="C4">
        <v>0.64639997000000005</v>
      </c>
      <c r="D4">
        <v>478.79598999000001</v>
      </c>
      <c r="E4">
        <v>1.2912000400000001</v>
      </c>
      <c r="F4">
        <v>1140.4260253899999</v>
      </c>
      <c r="G4">
        <v>1.4630000599999999</v>
      </c>
      <c r="H4">
        <v>9.9000003020963209E+37</v>
      </c>
      <c r="J4" s="2">
        <f>TREND(Calibration!$A$2:$A$4,Calibration!$B$2:$B$4,C4)</f>
        <v>413.18965679083362</v>
      </c>
      <c r="K4" s="2">
        <f>TREND(Calibration!$A$2:$A$4,Calibration!$C$2:$C$4,E4)</f>
        <v>502.64000655798498</v>
      </c>
      <c r="L4" s="2">
        <f>TREND(Calibration!$A$2:$A$4,Calibration!$D$2:$D$4,G4)</f>
        <v>562.07416593907226</v>
      </c>
    </row>
    <row r="5" spans="1:14" x14ac:dyDescent="0.25">
      <c r="A5">
        <v>15084</v>
      </c>
      <c r="B5">
        <v>13.90499973</v>
      </c>
      <c r="C5">
        <v>0.64639997000000005</v>
      </c>
      <c r="D5">
        <v>774.95501708999996</v>
      </c>
      <c r="E5">
        <v>1.4111000300000001</v>
      </c>
      <c r="F5">
        <v>9.9000003020963209E+37</v>
      </c>
      <c r="G5">
        <v>1.43060005</v>
      </c>
      <c r="H5">
        <v>9.9000003020963209E+37</v>
      </c>
      <c r="J5" s="2">
        <f>TREND(Calibration!$A$2:$A$4,Calibration!$B$2:$B$4,C5)</f>
        <v>413.18965679083362</v>
      </c>
      <c r="K5" s="2">
        <f>TREND(Calibration!$A$2:$A$4,Calibration!$C$2:$C$4,E5)</f>
        <v>551.14980716869286</v>
      </c>
      <c r="L5" s="2">
        <f>TREND(Calibration!$A$2:$A$4,Calibration!$D$2:$D$4,G5)</f>
        <v>548.71761953812825</v>
      </c>
    </row>
    <row r="6" spans="1:14" x14ac:dyDescent="0.25">
      <c r="A6">
        <v>20081</v>
      </c>
      <c r="B6">
        <v>13.89599991</v>
      </c>
      <c r="C6">
        <v>0.63719999999999999</v>
      </c>
      <c r="D6">
        <v>1233.24401855</v>
      </c>
      <c r="E6">
        <v>1.29990005</v>
      </c>
      <c r="F6">
        <v>1104.33203125</v>
      </c>
      <c r="G6">
        <v>1.4818999799999999</v>
      </c>
      <c r="H6">
        <v>9.9000003020963209E+37</v>
      </c>
      <c r="J6" s="2">
        <f>TREND(Calibration!$A$2:$A$4,Calibration!$B$2:$B$4,C6)</f>
        <v>407.5466635843166</v>
      </c>
      <c r="K6" s="2">
        <f>TREND(Calibration!$A$2:$A$4,Calibration!$C$2:$C$4,E6)</f>
        <v>506.15990468650989</v>
      </c>
      <c r="L6" s="2">
        <f>TREND(Calibration!$A$2:$A$4,Calibration!$D$2:$D$4,G6)</f>
        <v>569.86544928911235</v>
      </c>
    </row>
    <row r="7" spans="1:14" x14ac:dyDescent="0.25">
      <c r="A7">
        <v>25086</v>
      </c>
      <c r="B7">
        <v>13.95400047</v>
      </c>
      <c r="C7">
        <v>0.64429997999999999</v>
      </c>
      <c r="D7">
        <v>339.98001098999998</v>
      </c>
      <c r="E7">
        <v>1.2831000100000001</v>
      </c>
      <c r="F7">
        <v>9.9000003020963209E+37</v>
      </c>
      <c r="G7">
        <v>1.5618000000000001</v>
      </c>
      <c r="H7">
        <v>9.9000003020963209E+37</v>
      </c>
      <c r="J7" s="2">
        <f>TREND(Calibration!$A$2:$A$4,Calibration!$B$2:$B$4,C7)</f>
        <v>411.90158418801497</v>
      </c>
      <c r="K7" s="2">
        <f>TREND(Calibration!$A$2:$A$4,Calibration!$C$2:$C$4,E7)</f>
        <v>499.36285165379559</v>
      </c>
      <c r="L7" s="2">
        <f>TREND(Calibration!$A$2:$A$4,Calibration!$D$2:$D$4,G7)</f>
        <v>602.8033503751418</v>
      </c>
    </row>
    <row r="8" spans="1:14" x14ac:dyDescent="0.25">
      <c r="A8">
        <v>30083</v>
      </c>
      <c r="B8">
        <v>13.9829998</v>
      </c>
      <c r="C8">
        <v>0.64319998</v>
      </c>
      <c r="D8">
        <v>944.64202881000006</v>
      </c>
      <c r="E8">
        <v>1.2490999700000001</v>
      </c>
      <c r="F8">
        <v>9.9000003020963209E+37</v>
      </c>
      <c r="G8">
        <v>1.50510001</v>
      </c>
      <c r="H8">
        <v>9.9000003020963209E+37</v>
      </c>
      <c r="J8" s="2">
        <f>TREND(Calibration!$A$2:$A$4,Calibration!$B$2:$B$4,C8)</f>
        <v>411.2268762784056</v>
      </c>
      <c r="K8" s="2">
        <f>TREND(Calibration!$A$2:$A$4,Calibration!$C$2:$C$4,E8)</f>
        <v>485.60692756109063</v>
      </c>
      <c r="L8" s="2">
        <f>TREND(Calibration!$A$2:$A$4,Calibration!$D$2:$D$4,G8)</f>
        <v>579.42940551006097</v>
      </c>
    </row>
    <row r="9" spans="1:14" x14ac:dyDescent="0.25">
      <c r="A9">
        <v>35083</v>
      </c>
      <c r="B9">
        <v>14.02900028</v>
      </c>
      <c r="C9">
        <v>0.64160001</v>
      </c>
      <c r="D9">
        <v>9.9000003020963209E+37</v>
      </c>
      <c r="E9">
        <v>1.2675000400000001</v>
      </c>
      <c r="F9">
        <v>978.00097656000003</v>
      </c>
      <c r="G9">
        <v>1.44029999</v>
      </c>
      <c r="H9">
        <v>9.9000003020963209E+37</v>
      </c>
      <c r="J9" s="2">
        <f>TREND(Calibration!$A$2:$A$4,Calibration!$B$2:$B$4,C9)</f>
        <v>410.24550135646228</v>
      </c>
      <c r="K9" s="2">
        <f>TREND(Calibration!$A$2:$A$4,Calibration!$C$2:$C$4,E9)</f>
        <v>493.0513295741606</v>
      </c>
      <c r="L9" s="2">
        <f>TREND(Calibration!$A$2:$A$4,Calibration!$D$2:$D$4,G9)</f>
        <v>552.71631270817272</v>
      </c>
    </row>
    <row r="10" spans="1:14" x14ac:dyDescent="0.25">
      <c r="A10">
        <v>40083</v>
      </c>
      <c r="B10">
        <v>14.12300014</v>
      </c>
      <c r="C10">
        <v>0.64259999999999995</v>
      </c>
      <c r="D10">
        <v>679.64898682</v>
      </c>
      <c r="E10">
        <v>1.28960001</v>
      </c>
      <c r="F10">
        <v>9.9000003020963209E+37</v>
      </c>
      <c r="G10">
        <v>1.44239998</v>
      </c>
      <c r="H10">
        <v>9.9000003020963209E+37</v>
      </c>
      <c r="J10" s="2">
        <f>TREND(Calibration!$A$2:$A$4,Calibration!$B$2:$B$4,C10)</f>
        <v>410.85886604967158</v>
      </c>
      <c r="K10" s="2">
        <f>TREND(Calibration!$A$2:$A$4,Calibration!$C$2:$C$4,E10)</f>
        <v>501.9926575776293</v>
      </c>
      <c r="L10" s="2">
        <f>TREND(Calibration!$A$2:$A$4,Calibration!$D$2:$D$4,G10)</f>
        <v>553.58201040013387</v>
      </c>
    </row>
    <row r="11" spans="1:14" x14ac:dyDescent="0.25">
      <c r="A11">
        <v>45083</v>
      </c>
      <c r="B11">
        <v>14.126000400000001</v>
      </c>
      <c r="C11">
        <v>0.64050001000000001</v>
      </c>
      <c r="D11">
        <v>9.9000003020963209E+37</v>
      </c>
      <c r="E11">
        <v>1.24319994</v>
      </c>
      <c r="F11">
        <v>330.64498901000002</v>
      </c>
      <c r="G11">
        <v>1.44889998</v>
      </c>
      <c r="H11">
        <v>9.9000003020963209E+37</v>
      </c>
      <c r="J11" s="2">
        <f>TREND(Calibration!$A$2:$A$4,Calibration!$B$2:$B$4,C11)</f>
        <v>409.57079344685292</v>
      </c>
      <c r="K11" s="2">
        <f>TREND(Calibration!$A$2:$A$4,Calibration!$C$2:$C$4,E11)</f>
        <v>483.21986081573726</v>
      </c>
      <c r="L11" s="2">
        <f>TREND(Calibration!$A$2:$A$4,Calibration!$D$2:$D$4,G11)</f>
        <v>556.26156363502912</v>
      </c>
    </row>
    <row r="12" spans="1:14" x14ac:dyDescent="0.25">
      <c r="A12">
        <v>50083</v>
      </c>
      <c r="B12">
        <v>14.194000239999999</v>
      </c>
      <c r="C12">
        <v>0.64910000999999995</v>
      </c>
      <c r="D12">
        <v>481.47100829999999</v>
      </c>
      <c r="E12">
        <v>1.25880003</v>
      </c>
      <c r="F12">
        <v>1229.9210205100001</v>
      </c>
      <c r="G12">
        <v>1.45379996</v>
      </c>
      <c r="H12">
        <v>1257.79296875</v>
      </c>
      <c r="J12" s="2">
        <f>TREND(Calibration!$A$2:$A$4,Calibration!$B$2:$B$4,C12)</f>
        <v>414.84578255834413</v>
      </c>
      <c r="K12" s="2">
        <f>TREND(Calibration!$A$2:$A$4,Calibration!$C$2:$C$4,E12)</f>
        <v>489.53143144563552</v>
      </c>
      <c r="L12" s="2">
        <f>TREND(Calibration!$A$2:$A$4,Calibration!$D$2:$D$4,G12)</f>
        <v>558.28152629040164</v>
      </c>
    </row>
    <row r="13" spans="1:14" x14ac:dyDescent="0.25">
      <c r="A13">
        <v>55084</v>
      </c>
      <c r="B13">
        <v>14.184000019999999</v>
      </c>
      <c r="C13">
        <v>0.64800000000000002</v>
      </c>
      <c r="D13">
        <v>1356.73706055</v>
      </c>
      <c r="E13">
        <v>1.26370001</v>
      </c>
      <c r="F13">
        <v>979.72802734000004</v>
      </c>
      <c r="G13">
        <v>1.43429995</v>
      </c>
      <c r="H13">
        <v>9.9000003020963209E+37</v>
      </c>
      <c r="J13" s="2">
        <f>TREND(Calibration!$A$2:$A$4,Calibration!$B$2:$B$4,C13)</f>
        <v>414.17106851502655</v>
      </c>
      <c r="K13" s="2">
        <f>TREND(Calibration!$A$2:$A$4,Calibration!$C$2:$C$4,E13)</f>
        <v>491.51389243496885</v>
      </c>
      <c r="L13" s="2">
        <f>TREND(Calibration!$A$2:$A$4,Calibration!$D$2:$D$4,G13)</f>
        <v>550.24286246332656</v>
      </c>
    </row>
    <row r="14" spans="1:14" x14ac:dyDescent="0.25">
      <c r="A14">
        <v>60084</v>
      </c>
      <c r="B14">
        <v>14.248999599999999</v>
      </c>
      <c r="C14">
        <v>0.65069997000000002</v>
      </c>
      <c r="D14">
        <v>723.58398437000005</v>
      </c>
      <c r="E14">
        <v>1.21019995</v>
      </c>
      <c r="F14">
        <v>9.9000003020963209E+37</v>
      </c>
      <c r="G14">
        <v>1.51540005</v>
      </c>
      <c r="H14">
        <v>1277.97595215</v>
      </c>
      <c r="J14" s="2">
        <f>TREND(Calibration!$A$2:$A$4,Calibration!$B$2:$B$4,C14)</f>
        <v>415.82715134657923</v>
      </c>
      <c r="K14" s="2">
        <f>TREND(Calibration!$A$2:$A$4,Calibration!$C$2:$C$4,E14)</f>
        <v>469.86854247905222</v>
      </c>
      <c r="L14" s="2">
        <f>TREND(Calibration!$A$2:$A$4,Calibration!$D$2:$D$4,G14)</f>
        <v>583.67548327953011</v>
      </c>
    </row>
    <row r="15" spans="1:14" x14ac:dyDescent="0.25">
      <c r="A15">
        <v>65084</v>
      </c>
      <c r="B15">
        <v>14.20699978</v>
      </c>
      <c r="C15">
        <v>0.65240001999999997</v>
      </c>
      <c r="D15">
        <v>9.9000003020963209E+37</v>
      </c>
      <c r="E15">
        <v>1.20700002</v>
      </c>
      <c r="F15">
        <v>1084.4040527300001</v>
      </c>
      <c r="G15">
        <v>1.4759000499999999</v>
      </c>
      <c r="H15">
        <v>9.9000003020963209E+37</v>
      </c>
      <c r="J15" s="2">
        <f>TREND(Calibration!$A$2:$A$4,Calibration!$B$2:$B$4,C15)</f>
        <v>416.86991242088044</v>
      </c>
      <c r="K15" s="2">
        <f>TREND(Calibration!$A$2:$A$4,Calibration!$C$2:$C$4,E15)</f>
        <v>468.57389711445938</v>
      </c>
      <c r="L15" s="2">
        <f>TREND(Calibration!$A$2:$A$4,Calibration!$D$2:$D$4,G15)</f>
        <v>567.39204439055163</v>
      </c>
    </row>
    <row r="16" spans="1:14" x14ac:dyDescent="0.25">
      <c r="A16">
        <v>70085</v>
      </c>
      <c r="B16">
        <v>14.26200008</v>
      </c>
      <c r="C16">
        <v>0.64639997000000005</v>
      </c>
      <c r="D16">
        <v>833.11798095999995</v>
      </c>
      <c r="E16">
        <v>1.2182999800000001</v>
      </c>
      <c r="F16">
        <v>1021.01397705</v>
      </c>
      <c r="G16">
        <v>1.4683999999999999</v>
      </c>
      <c r="H16">
        <v>9.9000003020963209E+37</v>
      </c>
      <c r="J16" s="2">
        <f>TREND(Calibration!$A$2:$A$4,Calibration!$B$2:$B$4,C16)</f>
        <v>413.18965679083362</v>
      </c>
      <c r="K16" s="2">
        <f>TREND(Calibration!$A$2:$A$4,Calibration!$C$2:$C$4,E16)</f>
        <v>473.14569738324161</v>
      </c>
      <c r="L16" s="2">
        <f>TREND(Calibration!$A$2:$A$4,Calibration!$D$2:$D$4,G16)</f>
        <v>564.30023158449387</v>
      </c>
    </row>
    <row r="17" spans="1:12" x14ac:dyDescent="0.25">
      <c r="A17">
        <v>75086</v>
      </c>
      <c r="B17">
        <v>14.324000359999999</v>
      </c>
      <c r="C17">
        <v>0.64639997000000005</v>
      </c>
      <c r="D17">
        <v>575.16400146000001</v>
      </c>
      <c r="E17">
        <v>1.2308000299999999</v>
      </c>
      <c r="F17">
        <v>947.81500243999994</v>
      </c>
      <c r="G17">
        <v>1.46619999</v>
      </c>
      <c r="H17">
        <v>9.9000003020963209E+37</v>
      </c>
      <c r="J17" s="2">
        <f>TREND(Calibration!$A$2:$A$4,Calibration!$B$2:$B$4,C17)</f>
        <v>413.18965679083362</v>
      </c>
      <c r="K17" s="2">
        <f>TREND(Calibration!$A$2:$A$4,Calibration!$C$2:$C$4,E17)</f>
        <v>478.20303669681346</v>
      </c>
      <c r="L17" s="2">
        <f>TREND(Calibration!$A$2:$A$4,Calibration!$D$2:$D$4,G17)</f>
        <v>563.39330175183204</v>
      </c>
    </row>
    <row r="18" spans="1:12" x14ac:dyDescent="0.25">
      <c r="A18">
        <v>80086</v>
      </c>
      <c r="B18">
        <v>14.37899971</v>
      </c>
      <c r="C18">
        <v>0.64639997000000005</v>
      </c>
      <c r="D18">
        <v>681.71197510000002</v>
      </c>
      <c r="E18">
        <v>1.19889998</v>
      </c>
      <c r="F18">
        <v>779.01800536999997</v>
      </c>
      <c r="G18">
        <v>1.4445999899999999</v>
      </c>
      <c r="H18">
        <v>9.9000003020963209E+37</v>
      </c>
      <c r="J18" s="2">
        <f>TREND(Calibration!$A$2:$A$4,Calibration!$B$2:$B$4,C18)</f>
        <v>413.18965679083362</v>
      </c>
      <c r="K18" s="2">
        <f>TREND(Calibration!$A$2:$A$4,Calibration!$C$2:$C$4,E18)</f>
        <v>465.29673816441482</v>
      </c>
      <c r="L18" s="2">
        <f>TREND(Calibration!$A$2:$A$4,Calibration!$D$2:$D$4,G18)</f>
        <v>554.4889402327957</v>
      </c>
    </row>
    <row r="19" spans="1:12" x14ac:dyDescent="0.25">
      <c r="A19">
        <v>85086</v>
      </c>
      <c r="B19">
        <v>14.47999954</v>
      </c>
      <c r="C19">
        <v>0.64800000000000002</v>
      </c>
      <c r="D19">
        <v>1003.01300049</v>
      </c>
      <c r="E19">
        <v>1.19289994</v>
      </c>
      <c r="F19">
        <v>587.25097656000003</v>
      </c>
      <c r="G19">
        <v>1.47490001</v>
      </c>
      <c r="H19">
        <v>9.9000003020963209E+37</v>
      </c>
      <c r="J19" s="2">
        <f>TREND(Calibration!$A$2:$A$4,Calibration!$B$2:$B$4,C19)</f>
        <v>414.17106851502655</v>
      </c>
      <c r="K19" s="2">
        <f>TREND(Calibration!$A$2:$A$4,Calibration!$C$2:$C$4,E19)</f>
        <v>462.86920882053187</v>
      </c>
      <c r="L19" s="2">
        <f>TREND(Calibration!$A$2:$A$4,Calibration!$D$2:$D$4,G19)</f>
        <v>566.97978894177868</v>
      </c>
    </row>
    <row r="20" spans="1:12" x14ac:dyDescent="0.25">
      <c r="A20">
        <v>90086</v>
      </c>
      <c r="B20">
        <v>14.58699989</v>
      </c>
      <c r="C20">
        <v>0.64639997000000005</v>
      </c>
      <c r="D20">
        <v>1215.7199707</v>
      </c>
      <c r="E20">
        <v>1.1945999899999999</v>
      </c>
      <c r="F20">
        <v>241.30700684000001</v>
      </c>
      <c r="G20">
        <v>1.5704</v>
      </c>
      <c r="H20">
        <v>9.9000003020963209E+37</v>
      </c>
      <c r="J20" s="2">
        <f>TREND(Calibration!$A$2:$A$4,Calibration!$B$2:$B$4,C20)</f>
        <v>413.18965679083362</v>
      </c>
      <c r="K20" s="2">
        <f>TREND(Calibration!$A$2:$A$4,Calibration!$C$2:$C$4,E20)</f>
        <v>463.55702444527242</v>
      </c>
      <c r="L20" s="2">
        <f>TREND(Calibration!$A$2:$A$4,Calibration!$D$2:$D$4,G20)</f>
        <v>606.34860542438764</v>
      </c>
    </row>
    <row r="21" spans="1:12" x14ac:dyDescent="0.25">
      <c r="A21">
        <v>95086</v>
      </c>
      <c r="B21">
        <v>14.68700027</v>
      </c>
      <c r="C21">
        <v>0.65509998999999997</v>
      </c>
      <c r="D21">
        <v>682.23797606999995</v>
      </c>
      <c r="E21">
        <v>1.1950999499999999</v>
      </c>
      <c r="F21">
        <v>550.07202147999999</v>
      </c>
      <c r="G21">
        <v>1.5872000500000001</v>
      </c>
      <c r="H21">
        <v>9.9000003020963209E+37</v>
      </c>
      <c r="J21" s="2">
        <f>TREND(Calibration!$A$2:$A$4,Calibration!$B$2:$B$4,C21)</f>
        <v>418.52599525243312</v>
      </c>
      <c r="K21" s="2">
        <f>TREND(Calibration!$A$2:$A$4,Calibration!$C$2:$C$4,E21)</f>
        <v>463.75930102522312</v>
      </c>
      <c r="L21" s="2">
        <f>TREND(Calibration!$A$2:$A$4,Calibration!$D$2:$D$4,G21)</f>
        <v>613.2742405511417</v>
      </c>
    </row>
    <row r="22" spans="1:12" x14ac:dyDescent="0.25">
      <c r="A22">
        <v>100086</v>
      </c>
      <c r="B22">
        <v>14.76500034</v>
      </c>
      <c r="C22">
        <v>0.65780002000000004</v>
      </c>
      <c r="D22">
        <v>1163.0040283200001</v>
      </c>
      <c r="E22">
        <v>1.19840002</v>
      </c>
      <c r="F22">
        <v>573.15698241999996</v>
      </c>
      <c r="G22">
        <v>1.5872000500000001</v>
      </c>
      <c r="H22">
        <v>9.9000003020963209E+37</v>
      </c>
      <c r="J22" s="2">
        <f>TREND(Calibration!$A$2:$A$4,Calibration!$B$2:$B$4,C22)</f>
        <v>420.18211488623547</v>
      </c>
      <c r="K22" s="2">
        <f>TREND(Calibration!$A$2:$A$4,Calibration!$C$2:$C$4,E22)</f>
        <v>465.09446158446406</v>
      </c>
      <c r="L22" s="2">
        <f>TREND(Calibration!$A$2:$A$4,Calibration!$D$2:$D$4,G22)</f>
        <v>613.2742405511417</v>
      </c>
    </row>
    <row r="23" spans="1:12" x14ac:dyDescent="0.25">
      <c r="A23">
        <v>105087</v>
      </c>
      <c r="B23">
        <v>14.82699966</v>
      </c>
      <c r="C23">
        <v>0.65609998000000003</v>
      </c>
      <c r="D23">
        <v>9.9000003020963209E+37</v>
      </c>
      <c r="E23">
        <v>1.20700002</v>
      </c>
      <c r="F23">
        <v>209.75799560999999</v>
      </c>
      <c r="G23">
        <v>1.45379996</v>
      </c>
      <c r="H23">
        <v>9.9000003020963209E+37</v>
      </c>
      <c r="J23" s="2">
        <f>TREND(Calibration!$A$2:$A$4,Calibration!$B$2:$B$4,C23)</f>
        <v>419.13935994564247</v>
      </c>
      <c r="K23" s="2">
        <f>TREND(Calibration!$A$2:$A$4,Calibration!$C$2:$C$4,E23)</f>
        <v>468.57389711445938</v>
      </c>
      <c r="L23" s="2">
        <f>TREND(Calibration!$A$2:$A$4,Calibration!$D$2:$D$4,G23)</f>
        <v>558.28152629040164</v>
      </c>
    </row>
    <row r="24" spans="1:12" x14ac:dyDescent="0.25">
      <c r="A24">
        <v>110087</v>
      </c>
      <c r="B24">
        <v>14.84000015</v>
      </c>
      <c r="C24">
        <v>0.66049999000000004</v>
      </c>
      <c r="D24">
        <v>9.9000003020963209E+37</v>
      </c>
      <c r="E24">
        <v>1.22430003</v>
      </c>
      <c r="F24">
        <v>422.14300537000003</v>
      </c>
      <c r="G24">
        <v>1.44780004</v>
      </c>
      <c r="H24">
        <v>9.9000003020963209E+37</v>
      </c>
      <c r="J24" s="2">
        <f>TREND(Calibration!$A$2:$A$4,Calibration!$B$2:$B$4,C24)</f>
        <v>421.83819771778815</v>
      </c>
      <c r="K24" s="2">
        <f>TREND(Calibration!$A$2:$A$4,Calibration!$C$2:$C$4,E24)</f>
        <v>475.57323077297974</v>
      </c>
      <c r="L24" s="2">
        <f>TREND(Calibration!$A$2:$A$4,Calibration!$D$2:$D$4,G24)</f>
        <v>555.80812551423048</v>
      </c>
    </row>
    <row r="25" spans="1:12" x14ac:dyDescent="0.25">
      <c r="A25">
        <v>115088</v>
      </c>
      <c r="B25">
        <v>14.87199974</v>
      </c>
      <c r="C25">
        <v>0.66420000999999995</v>
      </c>
      <c r="D25">
        <v>9.9000003020963209E+37</v>
      </c>
      <c r="E25">
        <v>1.2922999900000001</v>
      </c>
      <c r="F25">
        <v>426.30801392000001</v>
      </c>
      <c r="G25">
        <v>1.43429995</v>
      </c>
      <c r="H25">
        <v>9.9000003020963209E+37</v>
      </c>
      <c r="J25" s="2">
        <f>TREND(Calibration!$A$2:$A$4,Calibration!$B$2:$B$4,C25)</f>
        <v>424.10768204479967</v>
      </c>
      <c r="K25" s="2">
        <f>TREND(Calibration!$A$2:$A$4,Calibration!$C$2:$C$4,E25)</f>
        <v>503.08503040812661</v>
      </c>
      <c r="L25" s="2">
        <f>TREND(Calibration!$A$2:$A$4,Calibration!$D$2:$D$4,G25)</f>
        <v>550.24286246332656</v>
      </c>
    </row>
    <row r="26" spans="1:12" x14ac:dyDescent="0.25">
      <c r="A26">
        <v>120088</v>
      </c>
      <c r="B26">
        <v>14.930999760000001</v>
      </c>
      <c r="C26">
        <v>0.65829998000000001</v>
      </c>
      <c r="D26">
        <v>9.9000003020963209E+37</v>
      </c>
      <c r="E26">
        <v>1.31229997</v>
      </c>
      <c r="F26">
        <v>342.49899291999998</v>
      </c>
      <c r="G26">
        <v>1.43649995</v>
      </c>
      <c r="H26">
        <v>1293.4670410199999</v>
      </c>
      <c r="J26" s="2">
        <f>TREND(Calibration!$A$2:$A$4,Calibration!$B$2:$B$4,C26)</f>
        <v>420.48877576486115</v>
      </c>
      <c r="K26" s="2">
        <f>TREND(Calibration!$A$2:$A$4,Calibration!$C$2:$C$4,E26)</f>
        <v>511.17673285128899</v>
      </c>
      <c r="L26" s="2">
        <f>TREND(Calibration!$A$2:$A$4,Calibration!$D$2:$D$4,G26)</f>
        <v>551.14978817359872</v>
      </c>
    </row>
    <row r="27" spans="1:12" x14ac:dyDescent="0.25">
      <c r="A27">
        <v>125088</v>
      </c>
      <c r="B27">
        <v>15.024999619999999</v>
      </c>
      <c r="C27">
        <v>0.65939999000000005</v>
      </c>
      <c r="D27">
        <v>9.9000003020963209E+37</v>
      </c>
      <c r="E27">
        <v>1.26859999</v>
      </c>
      <c r="F27">
        <v>335.04998778999999</v>
      </c>
      <c r="G27">
        <v>1.42999995</v>
      </c>
      <c r="H27">
        <v>9.9000003020963209E+37</v>
      </c>
      <c r="J27" s="2">
        <f>TREND(Calibration!$A$2:$A$4,Calibration!$B$2:$B$4,C27)</f>
        <v>421.16348980817878</v>
      </c>
      <c r="K27" s="2">
        <f>TREND(Calibration!$A$2:$A$4,Calibration!$C$2:$C$4,E27)</f>
        <v>493.49635342430224</v>
      </c>
      <c r="L27" s="2">
        <f>TREND(Calibration!$A$2:$A$4,Calibration!$D$2:$D$4,G27)</f>
        <v>548.47023493870358</v>
      </c>
    </row>
    <row r="28" spans="1:12" x14ac:dyDescent="0.25">
      <c r="A28">
        <v>130087</v>
      </c>
      <c r="B28">
        <v>15.11200047</v>
      </c>
      <c r="C28">
        <v>0.66100000999999997</v>
      </c>
      <c r="D28">
        <v>9.9000003020963209E+37</v>
      </c>
      <c r="E28">
        <v>1.2355999900000001</v>
      </c>
      <c r="F28">
        <v>556.59497069999998</v>
      </c>
      <c r="G28">
        <v>1.42569995</v>
      </c>
      <c r="H28">
        <v>9.9000003020963209E+37</v>
      </c>
      <c r="J28" s="2">
        <f>TREND(Calibration!$A$2:$A$4,Calibration!$B$2:$B$4,C28)</f>
        <v>422.14489539866344</v>
      </c>
      <c r="K28" s="2">
        <f>TREND(Calibration!$A$2:$A$4,Calibration!$C$2:$C$4,E28)</f>
        <v>480.14503104176191</v>
      </c>
      <c r="L28" s="2">
        <f>TREND(Calibration!$A$2:$A$4,Calibration!$D$2:$D$4,G28)</f>
        <v>546.69760741408061</v>
      </c>
    </row>
    <row r="29" spans="1:12" x14ac:dyDescent="0.25">
      <c r="A29">
        <v>135087</v>
      </c>
      <c r="B29">
        <v>15.210000040000001</v>
      </c>
      <c r="C29">
        <v>0.66259997999999998</v>
      </c>
      <c r="D29">
        <v>9.9000003020963209E+37</v>
      </c>
      <c r="E29">
        <v>1.2290999899999999</v>
      </c>
      <c r="F29">
        <v>700.87701416000004</v>
      </c>
      <c r="G29">
        <v>1.4414000499999999</v>
      </c>
      <c r="H29">
        <v>9.9000003020963209E+37</v>
      </c>
      <c r="J29" s="2">
        <f>TREND(Calibration!$A$2:$A$4,Calibration!$B$2:$B$4,C29)</f>
        <v>423.12627032060675</v>
      </c>
      <c r="K29" s="2">
        <f>TREND(Calibration!$A$2:$A$4,Calibration!$C$2:$C$4,E29)</f>
        <v>477.5152251179282</v>
      </c>
      <c r="L29" s="2">
        <f>TREND(Calibration!$A$2:$A$4,Calibration!$D$2:$D$4,G29)</f>
        <v>553.16980029764636</v>
      </c>
    </row>
    <row r="30" spans="1:12" x14ac:dyDescent="0.25">
      <c r="A30">
        <v>140088</v>
      </c>
      <c r="B30">
        <v>15.2840004</v>
      </c>
      <c r="C30">
        <v>0.65560001000000001</v>
      </c>
      <c r="D30">
        <v>9.9000003020963209E+37</v>
      </c>
      <c r="E30">
        <v>1.2058999500000001</v>
      </c>
      <c r="F30">
        <v>626.05798340000001</v>
      </c>
      <c r="G30">
        <v>1.50349998</v>
      </c>
      <c r="H30">
        <v>9.9000003020963209E+37</v>
      </c>
      <c r="J30" s="2">
        <f>TREND(Calibration!$A$2:$A$4,Calibration!$B$2:$B$4,C30)</f>
        <v>418.83269293330846</v>
      </c>
      <c r="K30" s="2">
        <f>TREND(Calibration!$A$2:$A$4,Calibration!$C$2:$C$4,E30)</f>
        <v>468.12882471405459</v>
      </c>
      <c r="L30" s="2">
        <f>TREND(Calibration!$A$2:$A$4,Calibration!$D$2:$D$4,G30)</f>
        <v>578.76981080814869</v>
      </c>
    </row>
    <row r="31" spans="1:12" x14ac:dyDescent="0.25">
      <c r="A31">
        <v>145088</v>
      </c>
      <c r="B31">
        <v>15.338999749999999</v>
      </c>
      <c r="C31">
        <v>0.66210002000000001</v>
      </c>
      <c r="D31">
        <v>9.9000003020963209E+37</v>
      </c>
      <c r="E31">
        <v>1.2182999800000001</v>
      </c>
      <c r="F31">
        <v>659.73797606999995</v>
      </c>
      <c r="G31">
        <v>1.43920004</v>
      </c>
      <c r="H31">
        <v>9.9000003020963209E+37</v>
      </c>
      <c r="J31" s="2">
        <f>TREND(Calibration!$A$2:$A$4,Calibration!$B$2:$B$4,C31)</f>
        <v>422.81960944198107</v>
      </c>
      <c r="K31" s="2">
        <f>TREND(Calibration!$A$2:$A$4,Calibration!$C$2:$C$4,E31)</f>
        <v>473.14569738324161</v>
      </c>
      <c r="L31" s="2">
        <f>TREND(Calibration!$A$2:$A$4,Calibration!$D$2:$D$4,G31)</f>
        <v>552.26287046498464</v>
      </c>
    </row>
    <row r="32" spans="1:12" x14ac:dyDescent="0.25">
      <c r="A32">
        <v>150088</v>
      </c>
      <c r="B32">
        <v>15.375</v>
      </c>
      <c r="C32">
        <v>0.66149997999999999</v>
      </c>
      <c r="D32">
        <v>9.9000003020963209E+37</v>
      </c>
      <c r="E32">
        <v>1.2339999699999999</v>
      </c>
      <c r="F32">
        <v>563.52099609000004</v>
      </c>
      <c r="G32">
        <v>1.4645999700000001</v>
      </c>
      <c r="H32">
        <v>9.9000003020963209E+37</v>
      </c>
      <c r="J32" s="2">
        <f>TREND(Calibration!$A$2:$A$4,Calibration!$B$2:$B$4,C32)</f>
        <v>422.45156241099738</v>
      </c>
      <c r="K32" s="2">
        <f>TREND(Calibration!$A$2:$A$4,Calibration!$C$2:$C$4,E32)</f>
        <v>479.49768610726153</v>
      </c>
      <c r="L32" s="2">
        <f>TREND(Calibration!$A$2:$A$4,Calibration!$D$2:$D$4,G32)</f>
        <v>562.73371117230943</v>
      </c>
    </row>
    <row r="33" spans="1:12" x14ac:dyDescent="0.25">
      <c r="A33">
        <v>155088</v>
      </c>
      <c r="B33">
        <v>15.368000029999999</v>
      </c>
      <c r="C33">
        <v>0.65939999000000005</v>
      </c>
      <c r="D33">
        <v>1337.00097656</v>
      </c>
      <c r="E33">
        <v>1.31550002</v>
      </c>
      <c r="F33">
        <v>720.31799316000001</v>
      </c>
      <c r="G33">
        <v>1.4450999499999999</v>
      </c>
      <c r="H33">
        <v>9.9000003020963209E+37</v>
      </c>
      <c r="J33" s="2">
        <f>TREND(Calibration!$A$2:$A$4,Calibration!$B$2:$B$4,C33)</f>
        <v>421.16348980817878</v>
      </c>
      <c r="K33" s="2">
        <f>TREND(Calibration!$A$2:$A$4,Calibration!$C$2:$C$4,E33)</f>
        <v>512.47142676614499</v>
      </c>
      <c r="L33" s="2">
        <f>TREND(Calibration!$A$2:$A$4,Calibration!$D$2:$D$4,G33)</f>
        <v>554.69504322284467</v>
      </c>
    </row>
    <row r="34" spans="1:12" x14ac:dyDescent="0.25">
      <c r="A34">
        <v>160088</v>
      </c>
      <c r="B34">
        <v>15.36200047</v>
      </c>
      <c r="C34">
        <v>0.65829998000000001</v>
      </c>
      <c r="D34">
        <v>9.9000003020963209E+37</v>
      </c>
      <c r="E34">
        <v>1.3096000000000001</v>
      </c>
      <c r="F34">
        <v>746.32299805000002</v>
      </c>
      <c r="G34">
        <v>1.4315999699999999</v>
      </c>
      <c r="H34">
        <v>9.9000003020963209E+37</v>
      </c>
      <c r="J34" s="2">
        <f>TREND(Calibration!$A$2:$A$4,Calibration!$B$2:$B$4,C34)</f>
        <v>420.48877576486115</v>
      </c>
      <c r="K34" s="2">
        <f>TREND(Calibration!$A$2:$A$4,Calibration!$C$2:$C$4,E34)</f>
        <v>510.08436406664703</v>
      </c>
      <c r="L34" s="2">
        <f>TREND(Calibration!$A$2:$A$4,Calibration!$D$2:$D$4,G34)</f>
        <v>549.12982551822608</v>
      </c>
    </row>
    <row r="35" spans="1:12" x14ac:dyDescent="0.25">
      <c r="A35">
        <v>165090</v>
      </c>
      <c r="B35">
        <v>15.329999920000001</v>
      </c>
      <c r="C35">
        <v>0.65289998000000005</v>
      </c>
      <c r="D35">
        <v>9.9000003020963209E+37</v>
      </c>
      <c r="E35">
        <v>1.2668999400000001</v>
      </c>
      <c r="F35">
        <v>375.83999634000003</v>
      </c>
      <c r="G35">
        <v>1.43110001</v>
      </c>
      <c r="H35">
        <v>9.9000003020963209E+37</v>
      </c>
      <c r="J35" s="2">
        <f>TREND(Calibration!$A$2:$A$4,Calibration!$B$2:$B$4,C35)</f>
        <v>417.17657329950623</v>
      </c>
      <c r="K35" s="2">
        <f>TREND(Calibration!$A$2:$A$4,Calibration!$C$2:$C$4,E35)</f>
        <v>492.80853779956169</v>
      </c>
      <c r="L35" s="2">
        <f>TREND(Calibration!$A$2:$A$4,Calibration!$D$2:$D$4,G35)</f>
        <v>548.92372252817722</v>
      </c>
    </row>
    <row r="36" spans="1:12" x14ac:dyDescent="0.25">
      <c r="A36">
        <v>170089</v>
      </c>
      <c r="B36">
        <v>15.336000439999999</v>
      </c>
      <c r="C36">
        <v>0.65179997999999995</v>
      </c>
      <c r="D36">
        <v>9.9000003020963209E+37</v>
      </c>
      <c r="E36">
        <v>1.2221000200000001</v>
      </c>
      <c r="F36">
        <v>531.74200439000003</v>
      </c>
      <c r="G36">
        <v>1.43060005</v>
      </c>
      <c r="H36">
        <v>9.9000003020963209E+37</v>
      </c>
      <c r="J36" s="2">
        <f>TREND(Calibration!$A$2:$A$4,Calibration!$B$2:$B$4,C36)</f>
        <v>416.50186538989681</v>
      </c>
      <c r="K36" s="2">
        <f>TREND(Calibration!$A$2:$A$4,Calibration!$C$2:$C$4,E36)</f>
        <v>474.68313856828848</v>
      </c>
      <c r="L36" s="2">
        <f>TREND(Calibration!$A$2:$A$4,Calibration!$D$2:$D$4,G36)</f>
        <v>548.71761953812825</v>
      </c>
    </row>
    <row r="37" spans="1:12" x14ac:dyDescent="0.25">
      <c r="A37">
        <v>175088</v>
      </c>
      <c r="B37">
        <v>15.355999949999999</v>
      </c>
      <c r="C37">
        <v>0.65130001000000004</v>
      </c>
      <c r="D37">
        <v>9.9000003020963209E+37</v>
      </c>
      <c r="E37">
        <v>1.24160004</v>
      </c>
      <c r="F37">
        <v>416.91900635000002</v>
      </c>
      <c r="G37">
        <v>1.4315999699999999</v>
      </c>
      <c r="H37">
        <v>9.9000003020963209E+37</v>
      </c>
      <c r="J37" s="2">
        <f>TREND(Calibration!$A$2:$A$4,Calibration!$B$2:$B$4,C37)</f>
        <v>416.19519837756286</v>
      </c>
      <c r="K37" s="2">
        <f>TREND(Calibration!$A$2:$A$4,Calibration!$C$2:$C$4,E37)</f>
        <v>482.5725644315001</v>
      </c>
      <c r="L37" s="2">
        <f>TREND(Calibration!$A$2:$A$4,Calibration!$D$2:$D$4,G37)</f>
        <v>549.12982551822608</v>
      </c>
    </row>
    <row r="38" spans="1:12" x14ac:dyDescent="0.25">
      <c r="A38">
        <v>180088</v>
      </c>
      <c r="B38">
        <v>15.39099979</v>
      </c>
      <c r="C38">
        <v>0.65450001000000002</v>
      </c>
      <c r="D38">
        <v>9.9000003020963209E+37</v>
      </c>
      <c r="E38">
        <v>1.2712999599999999</v>
      </c>
      <c r="F38">
        <v>419.86499022999999</v>
      </c>
      <c r="G38">
        <v>1.4327000400000001</v>
      </c>
      <c r="H38">
        <v>9.9000003020963209E+37</v>
      </c>
      <c r="J38" s="2">
        <f>TREND(Calibration!$A$2:$A$4,Calibration!$B$2:$B$4,C38)</f>
        <v>418.15798502369915</v>
      </c>
      <c r="K38" s="2">
        <f>TREND(Calibration!$A$2:$A$4,Calibration!$C$2:$C$4,E38)</f>
        <v>494.5887222089442</v>
      </c>
      <c r="L38" s="2">
        <f>TREND(Calibration!$A$2:$A$4,Calibration!$D$2:$D$4,G38)</f>
        <v>549.58331723008939</v>
      </c>
    </row>
    <row r="39" spans="1:12" x14ac:dyDescent="0.25">
      <c r="A39">
        <v>185089</v>
      </c>
      <c r="B39">
        <v>15.40699959</v>
      </c>
      <c r="C39">
        <v>0.65130001000000004</v>
      </c>
      <c r="D39">
        <v>9.9000003020963209E+37</v>
      </c>
      <c r="E39">
        <v>1.2615000000000001</v>
      </c>
      <c r="F39">
        <v>111.86100005999999</v>
      </c>
      <c r="G39">
        <v>1.4284000400000001</v>
      </c>
      <c r="H39">
        <v>9.9000003020963209E+37</v>
      </c>
      <c r="J39" s="2">
        <f>TREND(Calibration!$A$2:$A$4,Calibration!$B$2:$B$4,C39)</f>
        <v>416.19519837756286</v>
      </c>
      <c r="K39" s="2">
        <f>TREND(Calibration!$A$2:$A$4,Calibration!$C$2:$C$4,E39)</f>
        <v>490.62380023027765</v>
      </c>
      <c r="L39" s="2">
        <f>TREND(Calibration!$A$2:$A$4,Calibration!$D$2:$D$4,G39)</f>
        <v>547.81068970546642</v>
      </c>
    </row>
    <row r="40" spans="1:12" x14ac:dyDescent="0.25">
      <c r="A40">
        <v>190089</v>
      </c>
      <c r="B40">
        <v>15.43299961</v>
      </c>
      <c r="C40">
        <v>0.65179997999999995</v>
      </c>
      <c r="D40">
        <v>9.9000003020963209E+37</v>
      </c>
      <c r="E40">
        <v>1.2031999799999999</v>
      </c>
      <c r="F40">
        <v>60.303001399999999</v>
      </c>
      <c r="G40">
        <v>1.43700004</v>
      </c>
      <c r="H40">
        <v>9.9000003020963209E+37</v>
      </c>
      <c r="J40" s="2">
        <f>TREND(Calibration!$A$2:$A$4,Calibration!$B$2:$B$4,C40)</f>
        <v>416.50186538989681</v>
      </c>
      <c r="K40" s="2">
        <f>TREND(Calibration!$A$2:$A$4,Calibration!$C$2:$C$4,E40)</f>
        <v>467.03645592941251</v>
      </c>
      <c r="L40" s="2">
        <f>TREND(Calibration!$A$2:$A$4,Calibration!$D$2:$D$4,G40)</f>
        <v>551.35594475471237</v>
      </c>
    </row>
    <row r="41" spans="1:12" x14ac:dyDescent="0.25">
      <c r="A41">
        <v>195090</v>
      </c>
      <c r="B41">
        <v>15.375</v>
      </c>
      <c r="C41">
        <v>0.64910000999999995</v>
      </c>
      <c r="D41">
        <v>823.51202393000005</v>
      </c>
      <c r="E41">
        <v>1.1901999700000001</v>
      </c>
      <c r="F41">
        <v>254.94900512999999</v>
      </c>
      <c r="G41">
        <v>1.4294999799999999</v>
      </c>
      <c r="H41">
        <v>9.9000003020963209E+37</v>
      </c>
      <c r="J41" s="2">
        <f>TREND(Calibration!$A$2:$A$4,Calibration!$B$2:$B$4,C41)</f>
        <v>414.84578255834413</v>
      </c>
      <c r="K41" s="2">
        <f>TREND(Calibration!$A$2:$A$4,Calibration!$C$2:$C$4,E41)</f>
        <v>461.7768400358899</v>
      </c>
      <c r="L41" s="2">
        <f>TREND(Calibration!$A$2:$A$4,Calibration!$D$2:$D$4,G41)</f>
        <v>548.26412782626494</v>
      </c>
    </row>
    <row r="42" spans="1:12" x14ac:dyDescent="0.25">
      <c r="A42">
        <v>200090</v>
      </c>
      <c r="B42">
        <v>15.255000109999999</v>
      </c>
      <c r="C42">
        <v>0.64800000000000002</v>
      </c>
      <c r="D42">
        <v>9.9000003020963209E+37</v>
      </c>
      <c r="E42">
        <v>1.2005000100000001</v>
      </c>
      <c r="F42">
        <v>371.89801025000003</v>
      </c>
      <c r="G42">
        <v>1.4284000400000001</v>
      </c>
      <c r="H42">
        <v>9.9000003020963209E+37</v>
      </c>
      <c r="J42" s="2">
        <f>TREND(Calibration!$A$2:$A$4,Calibration!$B$2:$B$4,C42)</f>
        <v>414.17106851502655</v>
      </c>
      <c r="K42" s="2">
        <f>TREND(Calibration!$A$2:$A$4,Calibration!$C$2:$C$4,E42)</f>
        <v>465.94408714477049</v>
      </c>
      <c r="L42" s="2">
        <f>TREND(Calibration!$A$2:$A$4,Calibration!$D$2:$D$4,G42)</f>
        <v>547.81068970546642</v>
      </c>
    </row>
    <row r="43" spans="1:12" x14ac:dyDescent="0.25">
      <c r="A43">
        <v>205089</v>
      </c>
      <c r="B43">
        <v>15.125</v>
      </c>
      <c r="C43">
        <v>0.64749997999999997</v>
      </c>
      <c r="D43">
        <v>1192.30200195</v>
      </c>
      <c r="E43">
        <v>1.2188999700000001</v>
      </c>
      <c r="F43">
        <v>572.07702637</v>
      </c>
      <c r="G43">
        <v>1.4315999699999999</v>
      </c>
      <c r="H43">
        <v>9.9000003020963209E+37</v>
      </c>
      <c r="J43" s="2">
        <f>TREND(Calibration!$A$2:$A$4,Calibration!$B$2:$B$4,C43)</f>
        <v>413.8643708341512</v>
      </c>
      <c r="K43" s="2">
        <f>TREND(Calibration!$A$2:$A$4,Calibration!$C$2:$C$4,E43)</f>
        <v>473.38844465343249</v>
      </c>
      <c r="L43" s="2">
        <f>TREND(Calibration!$A$2:$A$4,Calibration!$D$2:$D$4,G43)</f>
        <v>549.12982551822608</v>
      </c>
    </row>
    <row r="44" spans="1:12" x14ac:dyDescent="0.25">
      <c r="A44">
        <v>210090</v>
      </c>
      <c r="B44">
        <v>14.972999570000001</v>
      </c>
      <c r="C44">
        <v>0.64639997000000005</v>
      </c>
      <c r="D44">
        <v>9.9000003020963209E+37</v>
      </c>
      <c r="E44">
        <v>1.2092000199999999</v>
      </c>
      <c r="F44">
        <v>77.304000849999994</v>
      </c>
      <c r="G44">
        <v>1.4294999799999999</v>
      </c>
      <c r="H44">
        <v>9.9000003020963209E+37</v>
      </c>
      <c r="J44" s="2">
        <f>TREND(Calibration!$A$2:$A$4,Calibration!$B$2:$B$4,C44)</f>
        <v>413.18965679083362</v>
      </c>
      <c r="K44" s="2">
        <f>TREND(Calibration!$A$2:$A$4,Calibration!$C$2:$C$4,E44)</f>
        <v>469.46398527329541</v>
      </c>
      <c r="L44" s="2">
        <f>TREND(Calibration!$A$2:$A$4,Calibration!$D$2:$D$4,G44)</f>
        <v>548.26412782626494</v>
      </c>
    </row>
    <row r="45" spans="1:12" x14ac:dyDescent="0.25">
      <c r="A45">
        <v>215090</v>
      </c>
      <c r="B45">
        <v>14.90100002</v>
      </c>
      <c r="C45">
        <v>0.64529996999999995</v>
      </c>
      <c r="D45">
        <v>1130.9670410199999</v>
      </c>
      <c r="E45">
        <v>1.2696000300000001</v>
      </c>
      <c r="F45">
        <v>401.57800293000003</v>
      </c>
      <c r="G45">
        <v>1.42680001</v>
      </c>
      <c r="H45">
        <v>9.9000003020963209E+37</v>
      </c>
      <c r="J45" s="2">
        <f>TREND(Calibration!$A$2:$A$4,Calibration!$B$2:$B$4,C45)</f>
        <v>412.51494888122426</v>
      </c>
      <c r="K45" s="2">
        <f>TREND(Calibration!$A$2:$A$4,Calibration!$C$2:$C$4,E45)</f>
        <v>493.90095513446693</v>
      </c>
      <c r="L45" s="2">
        <f>TREND(Calibration!$A$2:$A$4,Calibration!$D$2:$D$4,G45)</f>
        <v>547.15109500355425</v>
      </c>
    </row>
    <row r="46" spans="1:12" x14ac:dyDescent="0.25">
      <c r="A46">
        <v>220089</v>
      </c>
      <c r="B46">
        <v>14.86200047</v>
      </c>
      <c r="C46">
        <v>0.64480000999999998</v>
      </c>
      <c r="D46">
        <v>1193.8000488299999</v>
      </c>
      <c r="E46">
        <v>1.28750002</v>
      </c>
      <c r="F46">
        <v>559.38201904000005</v>
      </c>
      <c r="G46">
        <v>1.4272999799999999</v>
      </c>
      <c r="H46">
        <v>1148.4090576200001</v>
      </c>
      <c r="J46" s="2">
        <f>TREND(Calibration!$A$2:$A$4,Calibration!$B$2:$B$4,C46)</f>
        <v>412.20828800259852</v>
      </c>
      <c r="K46" s="2">
        <f>TREND(Calibration!$A$2:$A$4,Calibration!$C$2:$C$4,E46)</f>
        <v>501.14303201732287</v>
      </c>
      <c r="L46" s="2">
        <f>TREND(Calibration!$A$2:$A$4,Calibration!$D$2:$D$4,G46)</f>
        <v>547.35720211599278</v>
      </c>
    </row>
    <row r="47" spans="1:12" x14ac:dyDescent="0.25">
      <c r="A47">
        <v>225090</v>
      </c>
      <c r="B47">
        <v>14.84599972</v>
      </c>
      <c r="C47">
        <v>0.64910000999999995</v>
      </c>
      <c r="D47">
        <v>9.9000003020963209E+37</v>
      </c>
      <c r="E47">
        <v>1.30799997</v>
      </c>
      <c r="F47">
        <v>310.51901244999999</v>
      </c>
      <c r="G47">
        <v>1.4284000400000001</v>
      </c>
      <c r="H47">
        <v>9.9000003020963209E+37</v>
      </c>
      <c r="J47" s="2">
        <f>TREND(Calibration!$A$2:$A$4,Calibration!$B$2:$B$4,C47)</f>
        <v>414.84578255834413</v>
      </c>
      <c r="K47" s="2">
        <f>TREND(Calibration!$A$2:$A$4,Calibration!$C$2:$C$4,E47)</f>
        <v>509.43701508629135</v>
      </c>
      <c r="L47" s="2">
        <f>TREND(Calibration!$A$2:$A$4,Calibration!$D$2:$D$4,G47)</f>
        <v>547.81068970546642</v>
      </c>
    </row>
    <row r="48" spans="1:12" x14ac:dyDescent="0.25">
      <c r="A48">
        <v>230090</v>
      </c>
      <c r="B48">
        <v>14.81999969</v>
      </c>
      <c r="C48">
        <v>0.64910000999999995</v>
      </c>
      <c r="D48">
        <v>1228.0600585899999</v>
      </c>
      <c r="E48">
        <v>1.23179996</v>
      </c>
      <c r="F48">
        <v>567.48901366999996</v>
      </c>
      <c r="G48">
        <v>1.4284000400000001</v>
      </c>
      <c r="H48">
        <v>9.9000003020963209E+37</v>
      </c>
      <c r="J48" s="2">
        <f>TREND(Calibration!$A$2:$A$4,Calibration!$B$2:$B$4,C48)</f>
        <v>414.84578255834413</v>
      </c>
      <c r="K48" s="2">
        <f>TREND(Calibration!$A$2:$A$4,Calibration!$C$2:$C$4,E48)</f>
        <v>478.60759390257027</v>
      </c>
      <c r="L48" s="2">
        <f>TREND(Calibration!$A$2:$A$4,Calibration!$D$2:$D$4,G48)</f>
        <v>547.81068970546642</v>
      </c>
    </row>
    <row r="49" spans="1:12" x14ac:dyDescent="0.25">
      <c r="A49">
        <v>235089</v>
      </c>
      <c r="B49">
        <v>14.81999969</v>
      </c>
      <c r="C49">
        <v>0.65339999999999998</v>
      </c>
      <c r="D49">
        <v>1359.20996094</v>
      </c>
      <c r="E49">
        <v>1.19780004</v>
      </c>
      <c r="F49">
        <v>595.99597168000003</v>
      </c>
      <c r="G49">
        <v>1.4272999799999999</v>
      </c>
      <c r="H49">
        <v>9.9000003020963209E+37</v>
      </c>
      <c r="J49" s="2">
        <f>TREND(Calibration!$A$2:$A$4,Calibration!$B$2:$B$4,C49)</f>
        <v>417.48327098038152</v>
      </c>
      <c r="K49" s="2">
        <f>TREND(Calibration!$A$2:$A$4,Calibration!$C$2:$C$4,E49)</f>
        <v>464.85171836012842</v>
      </c>
      <c r="L49" s="2">
        <f>TREND(Calibration!$A$2:$A$4,Calibration!$D$2:$D$4,G49)</f>
        <v>547.35720211599278</v>
      </c>
    </row>
    <row r="50" spans="1:12" x14ac:dyDescent="0.25">
      <c r="A50">
        <v>240089</v>
      </c>
      <c r="B50">
        <v>14.807000159999999</v>
      </c>
      <c r="C50">
        <v>0.65289998000000005</v>
      </c>
      <c r="D50">
        <v>9.9000003020963209E+37</v>
      </c>
      <c r="E50">
        <v>1.19840002</v>
      </c>
      <c r="F50">
        <v>785.63201904000005</v>
      </c>
      <c r="G50">
        <v>1.4284000400000001</v>
      </c>
      <c r="H50">
        <v>9.9000003020963209E+37</v>
      </c>
      <c r="J50" s="2">
        <f>TREND(Calibration!$A$2:$A$4,Calibration!$B$2:$B$4,C50)</f>
        <v>417.17657329950623</v>
      </c>
      <c r="K50" s="2">
        <f>TREND(Calibration!$A$2:$A$4,Calibration!$C$2:$C$4,E50)</f>
        <v>465.09446158446406</v>
      </c>
      <c r="L50" s="2">
        <f>TREND(Calibration!$A$2:$A$4,Calibration!$D$2:$D$4,G50)</f>
        <v>547.81068970546642</v>
      </c>
    </row>
    <row r="51" spans="1:12" x14ac:dyDescent="0.25">
      <c r="A51">
        <v>245090</v>
      </c>
      <c r="B51">
        <v>14.739000320000001</v>
      </c>
      <c r="C51">
        <v>0.64969999</v>
      </c>
      <c r="D51">
        <v>1257.8549804700001</v>
      </c>
      <c r="E51">
        <v>1.21940005</v>
      </c>
      <c r="F51">
        <v>853.22900390999996</v>
      </c>
      <c r="G51">
        <v>1.42789996</v>
      </c>
      <c r="H51">
        <v>9.9000003020963209E+37</v>
      </c>
      <c r="J51" s="2">
        <f>TREND(Calibration!$A$2:$A$4,Calibration!$B$2:$B$4,C51)</f>
        <v>415.21379278707821</v>
      </c>
      <c r="K51" s="2">
        <f>TREND(Calibration!$A$2:$A$4,Calibration!$C$2:$C$4,E51)</f>
        <v>473.59076978364641</v>
      </c>
      <c r="L51" s="2">
        <f>TREND(Calibration!$A$2:$A$4,Calibration!$D$2:$D$4,G51)</f>
        <v>547.60453724674232</v>
      </c>
    </row>
    <row r="52" spans="1:12" x14ac:dyDescent="0.25">
      <c r="A52">
        <v>250089</v>
      </c>
      <c r="B52">
        <v>14.652000429999999</v>
      </c>
      <c r="C52">
        <v>0.64800000000000002</v>
      </c>
      <c r="D52">
        <v>9.9000003020963209E+37</v>
      </c>
      <c r="E52">
        <v>1.21560001</v>
      </c>
      <c r="F52">
        <v>1008.37701416</v>
      </c>
      <c r="G52">
        <v>1.43219995</v>
      </c>
      <c r="H52">
        <v>9.9000003020963209E+37</v>
      </c>
      <c r="J52" s="2">
        <f>TREND(Calibration!$A$2:$A$4,Calibration!$B$2:$B$4,C52)</f>
        <v>414.17106851502655</v>
      </c>
      <c r="K52" s="2">
        <f>TREND(Calibration!$A$2:$A$4,Calibration!$C$2:$C$4,E52)</f>
        <v>472.05332859859948</v>
      </c>
      <c r="L52" s="2">
        <f>TREND(Calibration!$A$2:$A$4,Calibration!$D$2:$D$4,G52)</f>
        <v>549.37716064897575</v>
      </c>
    </row>
    <row r="53" spans="1:12" x14ac:dyDescent="0.25">
      <c r="A53">
        <v>255102</v>
      </c>
      <c r="B53">
        <v>14.527999879999999</v>
      </c>
      <c r="C53">
        <v>0.64800000000000002</v>
      </c>
      <c r="D53">
        <v>9.9000003020963209E+37</v>
      </c>
      <c r="E53">
        <v>1.2182999800000001</v>
      </c>
      <c r="F53">
        <v>814.57000731999995</v>
      </c>
      <c r="G53">
        <v>1.4289000000000001</v>
      </c>
      <c r="H53">
        <v>9.9000003020963209E+37</v>
      </c>
      <c r="J53" s="2">
        <f>TREND(Calibration!$A$2:$A$4,Calibration!$B$2:$B$4,C53)</f>
        <v>414.17106851502655</v>
      </c>
      <c r="K53" s="2">
        <f>TREND(Calibration!$A$2:$A$4,Calibration!$C$2:$C$4,E53)</f>
        <v>473.14569738324161</v>
      </c>
      <c r="L53" s="2">
        <f>TREND(Calibration!$A$2:$A$4,Calibration!$D$2:$D$4,G53)</f>
        <v>548.01679269551539</v>
      </c>
    </row>
    <row r="54" spans="1:12" x14ac:dyDescent="0.25">
      <c r="A54">
        <v>260090</v>
      </c>
      <c r="B54">
        <v>14.463000299999999</v>
      </c>
      <c r="C54">
        <v>0.64749997999999997</v>
      </c>
      <c r="D54">
        <v>631.73199463000003</v>
      </c>
      <c r="E54">
        <v>1.1972999600000001</v>
      </c>
      <c r="F54">
        <v>1322.5279541</v>
      </c>
      <c r="G54">
        <v>1.42999995</v>
      </c>
      <c r="H54">
        <v>9.9000003020963209E+37</v>
      </c>
      <c r="J54" s="2">
        <f>TREND(Calibration!$A$2:$A$4,Calibration!$B$2:$B$4,C54)</f>
        <v>413.8643708341512</v>
      </c>
      <c r="K54" s="2">
        <f>TREND(Calibration!$A$2:$A$4,Calibration!$C$2:$C$4,E54)</f>
        <v>464.64939322991449</v>
      </c>
      <c r="L54" s="2">
        <f>TREND(Calibration!$A$2:$A$4,Calibration!$D$2:$D$4,G54)</f>
        <v>548.47023493870358</v>
      </c>
    </row>
    <row r="55" spans="1:12" x14ac:dyDescent="0.25">
      <c r="A55">
        <v>265090</v>
      </c>
      <c r="B55">
        <v>14.37300014</v>
      </c>
      <c r="C55">
        <v>0.65339999999999998</v>
      </c>
      <c r="D55">
        <v>1272.0350341799999</v>
      </c>
      <c r="E55">
        <v>1.1913000300000001</v>
      </c>
      <c r="F55">
        <v>778.98400878999996</v>
      </c>
      <c r="G55">
        <v>1.42999995</v>
      </c>
      <c r="H55">
        <v>9.9000003020963209E+37</v>
      </c>
      <c r="J55" s="2">
        <f>TREND(Calibration!$A$2:$A$4,Calibration!$B$2:$B$4,C55)</f>
        <v>417.48327098038152</v>
      </c>
      <c r="K55" s="2">
        <f>TREND(Calibration!$A$2:$A$4,Calibration!$C$2:$C$4,E55)</f>
        <v>462.22190839043947</v>
      </c>
      <c r="L55" s="2">
        <f>TREND(Calibration!$A$2:$A$4,Calibration!$D$2:$D$4,G55)</f>
        <v>548.47023493870358</v>
      </c>
    </row>
    <row r="56" spans="1:12" x14ac:dyDescent="0.25">
      <c r="A56">
        <v>270089</v>
      </c>
      <c r="B56">
        <v>14.411000250000001</v>
      </c>
      <c r="C56">
        <v>0.65609998000000003</v>
      </c>
      <c r="D56">
        <v>430.22900391000002</v>
      </c>
      <c r="E56">
        <v>1.2096999900000001</v>
      </c>
      <c r="F56">
        <v>9.9000003020963209E+37</v>
      </c>
      <c r="G56">
        <v>1.4294999799999999</v>
      </c>
      <c r="H56">
        <v>1148.35998535</v>
      </c>
      <c r="J56" s="2">
        <f>TREND(Calibration!$A$2:$A$4,Calibration!$B$2:$B$4,C56)</f>
        <v>419.13935994564247</v>
      </c>
      <c r="K56" s="2">
        <f>TREND(Calibration!$A$2:$A$4,Calibration!$C$2:$C$4,E56)</f>
        <v>469.66626589910152</v>
      </c>
      <c r="L56" s="2">
        <f>TREND(Calibration!$A$2:$A$4,Calibration!$D$2:$D$4,G56)</f>
        <v>548.26412782626494</v>
      </c>
    </row>
    <row r="57" spans="1:12" x14ac:dyDescent="0.25">
      <c r="A57">
        <v>275089</v>
      </c>
      <c r="B57">
        <v>14.434000019999999</v>
      </c>
      <c r="C57">
        <v>0.65880000999999999</v>
      </c>
      <c r="D57">
        <v>919.87097168000003</v>
      </c>
      <c r="E57">
        <v>1.28530002</v>
      </c>
      <c r="F57">
        <v>1278.91796875</v>
      </c>
      <c r="G57">
        <v>1.4694999500000001</v>
      </c>
      <c r="H57">
        <v>9.9000003020963209E+37</v>
      </c>
      <c r="J57" s="2">
        <f>TREND(Calibration!$A$2:$A$4,Calibration!$B$2:$B$4,C57)</f>
        <v>420.79547957944476</v>
      </c>
      <c r="K57" s="2">
        <f>TREND(Calibration!$A$2:$A$4,Calibration!$C$2:$C$4,E57)</f>
        <v>500.2529438584869</v>
      </c>
      <c r="L57" s="2">
        <f>TREND(Calibration!$A$2:$A$4,Calibration!$D$2:$D$4,G57)</f>
        <v>564.75367382768206</v>
      </c>
    </row>
    <row r="58" spans="1:12" x14ac:dyDescent="0.25">
      <c r="A58">
        <v>280089</v>
      </c>
      <c r="B58">
        <v>14.47000027</v>
      </c>
      <c r="C58">
        <v>0.65780002000000004</v>
      </c>
      <c r="D58">
        <v>1172.5689697299999</v>
      </c>
      <c r="E58">
        <v>1.2702000099999999</v>
      </c>
      <c r="F58">
        <v>978.67401123000002</v>
      </c>
      <c r="G58">
        <v>1.4986000100000001</v>
      </c>
      <c r="H58">
        <v>9.9000003020963209E+37</v>
      </c>
      <c r="J58" s="2">
        <f>TREND(Calibration!$A$2:$A$4,Calibration!$B$2:$B$4,C58)</f>
        <v>420.18211488623547</v>
      </c>
      <c r="K58" s="2">
        <f>TREND(Calibration!$A$2:$A$4,Calibration!$C$2:$C$4,E58)</f>
        <v>494.14369835880257</v>
      </c>
      <c r="L58" s="2">
        <f>TREND(Calibration!$A$2:$A$4,Calibration!$D$2:$D$4,G58)</f>
        <v>576.74985227516584</v>
      </c>
    </row>
    <row r="59" spans="1:12" x14ac:dyDescent="0.25">
      <c r="A59">
        <v>285090</v>
      </c>
      <c r="B59">
        <v>14.50899982</v>
      </c>
      <c r="C59">
        <v>0.65130001000000004</v>
      </c>
      <c r="D59">
        <v>969.09997558999999</v>
      </c>
      <c r="E59">
        <v>1.2351000299999999</v>
      </c>
      <c r="F59">
        <v>9.9000003020963209E+37</v>
      </c>
      <c r="G59">
        <v>1.5120999799999999</v>
      </c>
      <c r="H59">
        <v>1215.6199951200001</v>
      </c>
      <c r="J59" s="2">
        <f>TREND(Calibration!$A$2:$A$4,Calibration!$B$2:$B$4,C59)</f>
        <v>416.19519837756286</v>
      </c>
      <c r="K59" s="2">
        <f>TREND(Calibration!$A$2:$A$4,Calibration!$C$2:$C$4,E59)</f>
        <v>479.94275446181109</v>
      </c>
      <c r="L59" s="2">
        <f>TREND(Calibration!$A$2:$A$4,Calibration!$D$2:$D$4,G59)</f>
        <v>582.31506585739464</v>
      </c>
    </row>
    <row r="60" spans="1:12" x14ac:dyDescent="0.25">
      <c r="A60">
        <v>290089</v>
      </c>
      <c r="B60">
        <v>14.475999829999999</v>
      </c>
      <c r="C60">
        <v>0.65399998000000004</v>
      </c>
      <c r="D60">
        <v>9.9000003020963209E+37</v>
      </c>
      <c r="E60">
        <v>1.22539997</v>
      </c>
      <c r="F60">
        <v>765.89001465000001</v>
      </c>
      <c r="G60">
        <v>1.4726999999999999</v>
      </c>
      <c r="H60">
        <v>9.9000003020963209E+37</v>
      </c>
      <c r="J60" s="2">
        <f>TREND(Calibration!$A$2:$A$4,Calibration!$B$2:$B$4,C60)</f>
        <v>417.85128120911554</v>
      </c>
      <c r="K60" s="2">
        <f>TREND(Calibration!$A$2:$A$4,Calibration!$C$2:$C$4,E60)</f>
        <v>476.0182505772662</v>
      </c>
      <c r="L60" s="2">
        <f>TREND(Calibration!$A$2:$A$4,Calibration!$D$2:$D$4,G60)</f>
        <v>566.07285910911685</v>
      </c>
    </row>
    <row r="61" spans="1:12" x14ac:dyDescent="0.25">
      <c r="A61">
        <v>295090</v>
      </c>
      <c r="B61">
        <v>14.475999829999999</v>
      </c>
      <c r="C61">
        <v>0.65399998000000004</v>
      </c>
      <c r="D61">
        <v>370.70800781000003</v>
      </c>
      <c r="E61">
        <v>1.25510001</v>
      </c>
      <c r="F61">
        <v>9.9000003020963209E+37</v>
      </c>
      <c r="G61">
        <v>1.49810004</v>
      </c>
      <c r="H61">
        <v>1154.8189697299999</v>
      </c>
      <c r="J61" s="2">
        <f>TREND(Calibration!$A$2:$A$4,Calibration!$B$2:$B$4,C61)</f>
        <v>417.85128120911554</v>
      </c>
      <c r="K61" s="2">
        <f>TREND(Calibration!$A$2:$A$4,Calibration!$C$2:$C$4,E61)</f>
        <v>488.03445690497352</v>
      </c>
      <c r="L61" s="2">
        <f>TREND(Calibration!$A$2:$A$4,Calibration!$D$2:$D$4,G61)</f>
        <v>576.54374516272719</v>
      </c>
    </row>
    <row r="62" spans="1:12" x14ac:dyDescent="0.25">
      <c r="A62">
        <v>300100</v>
      </c>
      <c r="B62">
        <v>14.41800022</v>
      </c>
      <c r="C62">
        <v>0.65560001000000001</v>
      </c>
      <c r="D62">
        <v>1202.7309570299999</v>
      </c>
      <c r="E62">
        <v>1.2610000400000001</v>
      </c>
      <c r="F62">
        <v>9.9000003020963209E+37</v>
      </c>
      <c r="G62">
        <v>1.48459995</v>
      </c>
      <c r="H62">
        <v>9.9000003020963209E+37</v>
      </c>
      <c r="J62" s="2">
        <f>TREND(Calibration!$A$2:$A$4,Calibration!$B$2:$B$4,C62)</f>
        <v>418.83269293330846</v>
      </c>
      <c r="K62" s="2">
        <f>TREND(Calibration!$A$2:$A$4,Calibration!$C$2:$C$4,E62)</f>
        <v>490.42152365032689</v>
      </c>
      <c r="L62" s="2">
        <f>TREND(Calibration!$A$2:$A$4,Calibration!$D$2:$D$4,G62)</f>
        <v>570.97848211182315</v>
      </c>
    </row>
    <row r="63" spans="1:12" x14ac:dyDescent="0.25">
      <c r="A63">
        <v>305090</v>
      </c>
      <c r="B63">
        <v>14.32699966</v>
      </c>
      <c r="C63">
        <v>0.65939999000000005</v>
      </c>
      <c r="D63">
        <v>9.9000003020963209E+37</v>
      </c>
      <c r="E63">
        <v>1.2231999600000001</v>
      </c>
      <c r="F63">
        <v>601.06896973000005</v>
      </c>
      <c r="G63">
        <v>1.6433000600000001</v>
      </c>
      <c r="H63">
        <v>9.9000003020963209E+37</v>
      </c>
      <c r="J63" s="2">
        <f>TREND(Calibration!$A$2:$A$4,Calibration!$B$2:$B$4,C63)</f>
        <v>421.16348980817878</v>
      </c>
      <c r="K63" s="2">
        <f>TREND(Calibration!$A$2:$A$4,Calibration!$C$2:$C$4,E63)</f>
        <v>475.12815837257494</v>
      </c>
      <c r="L63" s="2">
        <f>TREND(Calibration!$A$2:$A$4,Calibration!$D$2:$D$4,G63)</f>
        <v>636.40085028547287</v>
      </c>
    </row>
    <row r="64" spans="1:12" x14ac:dyDescent="0.25">
      <c r="A64">
        <v>310089</v>
      </c>
      <c r="B64">
        <v>14.28199959</v>
      </c>
      <c r="C64">
        <v>0.65670002000000005</v>
      </c>
      <c r="D64">
        <v>1063.6469726600001</v>
      </c>
      <c r="E64">
        <v>1.28530002</v>
      </c>
      <c r="F64">
        <v>854.52600098000005</v>
      </c>
      <c r="G64">
        <v>1.6390000600000001</v>
      </c>
      <c r="H64">
        <v>9.9000003020963209E+37</v>
      </c>
      <c r="J64" s="2">
        <f>TREND(Calibration!$A$2:$A$4,Calibration!$B$2:$B$4,C64)</f>
        <v>419.5074069766261</v>
      </c>
      <c r="K64" s="2">
        <f>TREND(Calibration!$A$2:$A$4,Calibration!$C$2:$C$4,E64)</f>
        <v>500.2529438584869</v>
      </c>
      <c r="L64" s="2">
        <f>TREND(Calibration!$A$2:$A$4,Calibration!$D$2:$D$4,G64)</f>
        <v>634.62822276084989</v>
      </c>
    </row>
    <row r="65" spans="1:12" x14ac:dyDescent="0.25">
      <c r="A65">
        <v>315090</v>
      </c>
      <c r="B65">
        <v>14.269000050000001</v>
      </c>
      <c r="C65">
        <v>0.66100000999999997</v>
      </c>
      <c r="D65">
        <v>775.77099609000004</v>
      </c>
      <c r="E65">
        <v>1.3009999999999999</v>
      </c>
      <c r="F65">
        <v>904.38397216999999</v>
      </c>
      <c r="G65">
        <v>1.6066000499999999</v>
      </c>
      <c r="H65">
        <v>9.9000003020963209E+37</v>
      </c>
      <c r="J65" s="2">
        <f>TREND(Calibration!$A$2:$A$4,Calibration!$B$2:$B$4,C65)</f>
        <v>422.14489539866344</v>
      </c>
      <c r="K65" s="2">
        <f>TREND(Calibration!$A$2:$A$4,Calibration!$C$2:$C$4,E65)</f>
        <v>506.60492853665153</v>
      </c>
      <c r="L65" s="2">
        <f>TREND(Calibration!$A$2:$A$4,Calibration!$D$2:$D$4,G65)</f>
        <v>621.27167635990577</v>
      </c>
    </row>
    <row r="66" spans="1:12" x14ac:dyDescent="0.25">
      <c r="A66">
        <v>320102</v>
      </c>
      <c r="B66">
        <v>14.248999599999999</v>
      </c>
      <c r="C66">
        <v>0.66100000999999997</v>
      </c>
      <c r="D66">
        <v>1181.9709472699999</v>
      </c>
      <c r="E66">
        <v>1.2776999499999999</v>
      </c>
      <c r="F66">
        <v>936.85998534999999</v>
      </c>
      <c r="G66">
        <v>1.5277999600000001</v>
      </c>
      <c r="H66">
        <v>9.9000003020963209E+37</v>
      </c>
      <c r="J66" s="2">
        <f>TREND(Calibration!$A$2:$A$4,Calibration!$B$2:$B$4,C66)</f>
        <v>422.14489539866344</v>
      </c>
      <c r="K66" s="2">
        <f>TREND(Calibration!$A$2:$A$4,Calibration!$C$2:$C$4,E66)</f>
        <v>497.17806553424828</v>
      </c>
      <c r="L66" s="2">
        <f>TREND(Calibration!$A$2:$A$4,Calibration!$D$2:$D$4,G66)</f>
        <v>588.78720927228551</v>
      </c>
    </row>
    <row r="67" spans="1:12" x14ac:dyDescent="0.25">
      <c r="A67">
        <v>325091</v>
      </c>
      <c r="B67">
        <v>14.26200008</v>
      </c>
      <c r="C67">
        <v>0.65509998999999997</v>
      </c>
      <c r="D67">
        <v>9.9000003020963209E+37</v>
      </c>
      <c r="E67">
        <v>1.2237000499999999</v>
      </c>
      <c r="F67">
        <v>357.04400635000002</v>
      </c>
      <c r="G67">
        <v>1.51909995</v>
      </c>
      <c r="H67">
        <v>9.9000003020963209E+37</v>
      </c>
      <c r="J67" s="2">
        <f>TREND(Calibration!$A$2:$A$4,Calibration!$B$2:$B$4,C67)</f>
        <v>418.52599525243312</v>
      </c>
      <c r="K67" s="2">
        <f>TREND(Calibration!$A$2:$A$4,Calibration!$C$2:$C$4,E67)</f>
        <v>475.3304875486441</v>
      </c>
      <c r="L67" s="2">
        <f>TREND(Calibration!$A$2:$A$4,Calibration!$D$2:$D$4,G67)</f>
        <v>585.20072620472843</v>
      </c>
    </row>
    <row r="68" spans="1:12" x14ac:dyDescent="0.25">
      <c r="A68">
        <v>330090</v>
      </c>
      <c r="B68">
        <v>14.274999619999999</v>
      </c>
      <c r="C68">
        <v>0.65339999999999998</v>
      </c>
      <c r="D68">
        <v>1116.1479492200001</v>
      </c>
      <c r="E68">
        <v>1.2113000199999999</v>
      </c>
      <c r="F68">
        <v>562.45001220999995</v>
      </c>
      <c r="G68">
        <v>1.4835</v>
      </c>
      <c r="H68">
        <v>9.9000003020963209E+37</v>
      </c>
      <c r="J68" s="2">
        <f>TREND(Calibration!$A$2:$A$4,Calibration!$B$2:$B$4,C68)</f>
        <v>417.48327098038152</v>
      </c>
      <c r="K68" s="2">
        <f>TREND(Calibration!$A$2:$A$4,Calibration!$C$2:$C$4,E68)</f>
        <v>470.31361487945708</v>
      </c>
      <c r="L68" s="2">
        <f>TREND(Calibration!$A$2:$A$4,Calibration!$D$2:$D$4,G68)</f>
        <v>570.52503986863508</v>
      </c>
    </row>
    <row r="69" spans="1:12" x14ac:dyDescent="0.25">
      <c r="A69">
        <v>335091</v>
      </c>
      <c r="B69">
        <v>14.31099987</v>
      </c>
      <c r="C69">
        <v>0.64700000999999996</v>
      </c>
      <c r="D69">
        <v>1135.2600097699999</v>
      </c>
      <c r="E69">
        <v>1.2119</v>
      </c>
      <c r="F69">
        <v>1356.9260253899999</v>
      </c>
      <c r="G69">
        <v>1.4991999899999999</v>
      </c>
      <c r="H69">
        <v>861.83502196999996</v>
      </c>
      <c r="J69" s="2">
        <f>TREND(Calibration!$A$2:$A$4,Calibration!$B$2:$B$4,C69)</f>
        <v>413.5577038218172</v>
      </c>
      <c r="K69" s="2">
        <f>TREND(Calibration!$A$2:$A$4,Calibration!$C$2:$C$4,E69)</f>
        <v>470.55635810379277</v>
      </c>
      <c r="L69" s="2">
        <f>TREND(Calibration!$A$2:$A$4,Calibration!$D$2:$D$4,G69)</f>
        <v>576.99718740591527</v>
      </c>
    </row>
    <row r="70" spans="1:12" x14ac:dyDescent="0.25">
      <c r="A70">
        <v>340091</v>
      </c>
      <c r="B70">
        <v>14.25899982</v>
      </c>
      <c r="C70">
        <v>0.64859997999999996</v>
      </c>
      <c r="D70">
        <v>1229.60998535</v>
      </c>
      <c r="E70">
        <v>1.2663999800000001</v>
      </c>
      <c r="F70">
        <v>1005.0839843700001</v>
      </c>
      <c r="G70">
        <v>1.4947999700000001</v>
      </c>
      <c r="H70">
        <v>9.9000003020963209E+37</v>
      </c>
      <c r="J70" s="2">
        <f>TREND(Calibration!$A$2:$A$4,Calibration!$B$2:$B$4,C70)</f>
        <v>414.53907874376057</v>
      </c>
      <c r="K70" s="2">
        <f>TREND(Calibration!$A$2:$A$4,Calibration!$C$2:$C$4,E70)</f>
        <v>492.60626121961093</v>
      </c>
      <c r="L70" s="2">
        <f>TREND(Calibration!$A$2:$A$4,Calibration!$D$2:$D$4,G70)</f>
        <v>575.18332774059172</v>
      </c>
    </row>
    <row r="71" spans="1:12" x14ac:dyDescent="0.25">
      <c r="A71">
        <v>345101</v>
      </c>
      <c r="B71">
        <v>14.15499973</v>
      </c>
      <c r="C71">
        <v>0.64259999999999995</v>
      </c>
      <c r="D71">
        <v>9.9000003020963209E+37</v>
      </c>
      <c r="E71">
        <v>1.2339999699999999</v>
      </c>
      <c r="F71">
        <v>777.67199706999997</v>
      </c>
      <c r="G71">
        <v>1.4953999499999999</v>
      </c>
      <c r="H71">
        <v>9.9000003020963209E+37</v>
      </c>
      <c r="J71" s="2">
        <f>TREND(Calibration!$A$2:$A$4,Calibration!$B$2:$B$4,C71)</f>
        <v>410.85886604967158</v>
      </c>
      <c r="K71" s="2">
        <f>TREND(Calibration!$A$2:$A$4,Calibration!$C$2:$C$4,E71)</f>
        <v>479.49768610726153</v>
      </c>
      <c r="L71" s="2">
        <f>TREND(Calibration!$A$2:$A$4,Calibration!$D$2:$D$4,G71)</f>
        <v>575.43066287134127</v>
      </c>
    </row>
    <row r="72" spans="1:12" x14ac:dyDescent="0.25">
      <c r="A72">
        <v>350091</v>
      </c>
      <c r="B72">
        <v>14.083999629999999</v>
      </c>
      <c r="C72">
        <v>0.65069997000000002</v>
      </c>
      <c r="D72">
        <v>952.57800293000003</v>
      </c>
      <c r="E72">
        <v>1.2826000500000001</v>
      </c>
      <c r="F72">
        <v>1332.8100585899999</v>
      </c>
      <c r="G72">
        <v>1.5163999800000001</v>
      </c>
      <c r="H72">
        <v>9.9000003020963209E+37</v>
      </c>
      <c r="J72" s="2">
        <f>TREND(Calibration!$A$2:$A$4,Calibration!$B$2:$B$4,C72)</f>
        <v>415.82715134657923</v>
      </c>
      <c r="K72" s="2">
        <f>TREND(Calibration!$A$2:$A$4,Calibration!$C$2:$C$4,E72)</f>
        <v>499.16057507384494</v>
      </c>
      <c r="L72" s="2">
        <f>TREND(Calibration!$A$2:$A$4,Calibration!$D$2:$D$4,G72)</f>
        <v>584.08769338201773</v>
      </c>
    </row>
    <row r="73" spans="1:12" x14ac:dyDescent="0.25">
      <c r="A73">
        <v>355090</v>
      </c>
      <c r="B73">
        <v>13.989999770000001</v>
      </c>
      <c r="C73">
        <v>0.64749997999999997</v>
      </c>
      <c r="D73">
        <v>9.9000003020963209E+37</v>
      </c>
      <c r="E73">
        <v>1.2345000500000001</v>
      </c>
      <c r="F73">
        <v>578.43798828000001</v>
      </c>
      <c r="G73">
        <v>1.53639996</v>
      </c>
      <c r="H73">
        <v>9.9000003020963209E+37</v>
      </c>
      <c r="J73" s="2">
        <f>TREND(Calibration!$A$2:$A$4,Calibration!$B$2:$B$4,C73)</f>
        <v>413.8643708341512</v>
      </c>
      <c r="K73" s="2">
        <f>TREND(Calibration!$A$2:$A$4,Calibration!$C$2:$C$4,E73)</f>
        <v>479.70001123747551</v>
      </c>
      <c r="L73" s="2">
        <f>TREND(Calibration!$A$2:$A$4,Calibration!$D$2:$D$4,G73)</f>
        <v>592.33246432153135</v>
      </c>
    </row>
    <row r="74" spans="1:12" x14ac:dyDescent="0.25">
      <c r="A74">
        <v>360090</v>
      </c>
      <c r="B74">
        <v>14.00599957</v>
      </c>
      <c r="C74">
        <v>0.64749997999999997</v>
      </c>
      <c r="D74">
        <v>1336.83496094</v>
      </c>
      <c r="E74">
        <v>1.2733999499999999</v>
      </c>
      <c r="F74">
        <v>754.14001465000001</v>
      </c>
      <c r="G74">
        <v>1.5385999699999999</v>
      </c>
      <c r="H74">
        <v>9.9000003020963209E+37</v>
      </c>
      <c r="J74" s="2">
        <f>TREND(Calibration!$A$2:$A$4,Calibration!$B$2:$B$4,C74)</f>
        <v>413.8643708341512</v>
      </c>
      <c r="K74" s="2">
        <f>TREND(Calibration!$A$2:$A$4,Calibration!$C$2:$C$4,E74)</f>
        <v>495.43834776925064</v>
      </c>
      <c r="L74" s="2">
        <f>TREND(Calibration!$A$2:$A$4,Calibration!$D$2:$D$4,G74)</f>
        <v>593.23939415419318</v>
      </c>
    </row>
    <row r="75" spans="1:12" x14ac:dyDescent="0.25">
      <c r="A75">
        <v>365102</v>
      </c>
      <c r="B75">
        <v>14.045000079999999</v>
      </c>
      <c r="C75">
        <v>0.64209998000000001</v>
      </c>
      <c r="D75">
        <v>745.67999268000005</v>
      </c>
      <c r="E75">
        <v>1.2506999999999999</v>
      </c>
      <c r="F75">
        <v>1008.63800049</v>
      </c>
      <c r="G75">
        <v>1.45700002</v>
      </c>
      <c r="H75">
        <v>9.9000003020963209E+37</v>
      </c>
      <c r="J75" s="2">
        <f>TREND(Calibration!$A$2:$A$4,Calibration!$B$2:$B$4,C75)</f>
        <v>410.55216836879629</v>
      </c>
      <c r="K75" s="2">
        <f>TREND(Calibration!$A$2:$A$4,Calibration!$C$2:$C$4,E75)</f>
        <v>486.25427654144619</v>
      </c>
      <c r="L75" s="2">
        <f>TREND(Calibration!$A$2:$A$4,Calibration!$D$2:$D$4,G75)</f>
        <v>559.6007156942261</v>
      </c>
    </row>
    <row r="76" spans="1:12" x14ac:dyDescent="0.25">
      <c r="A76">
        <v>370090</v>
      </c>
      <c r="B76">
        <v>14.06400013</v>
      </c>
      <c r="C76">
        <v>0.64529996999999995</v>
      </c>
      <c r="D76">
        <v>850.45098876999998</v>
      </c>
      <c r="E76">
        <v>1.26370001</v>
      </c>
      <c r="F76">
        <v>966.47399901999995</v>
      </c>
      <c r="G76">
        <v>1.4630000599999999</v>
      </c>
      <c r="H76">
        <v>9.9000003020963209E+37</v>
      </c>
      <c r="J76" s="2">
        <f>TREND(Calibration!$A$2:$A$4,Calibration!$B$2:$B$4,C76)</f>
        <v>412.51494888122426</v>
      </c>
      <c r="K76" s="2">
        <f>TREND(Calibration!$A$2:$A$4,Calibration!$C$2:$C$4,E76)</f>
        <v>491.51389243496885</v>
      </c>
      <c r="L76" s="2">
        <f>TREND(Calibration!$A$2:$A$4,Calibration!$D$2:$D$4,G76)</f>
        <v>562.07416593907226</v>
      </c>
    </row>
    <row r="77" spans="1:12" x14ac:dyDescent="0.25">
      <c r="A77">
        <v>375090</v>
      </c>
      <c r="B77">
        <v>14.097000120000001</v>
      </c>
      <c r="C77">
        <v>0.64160001</v>
      </c>
      <c r="D77">
        <v>1099.9110107399999</v>
      </c>
      <c r="E77">
        <v>1.2755999600000001</v>
      </c>
      <c r="F77">
        <v>1201.9119873</v>
      </c>
      <c r="G77">
        <v>1.4576</v>
      </c>
      <c r="H77">
        <v>1062.7550048799999</v>
      </c>
      <c r="J77" s="2">
        <f>TREND(Calibration!$A$2:$A$4,Calibration!$B$2:$B$4,C77)</f>
        <v>410.24550135646228</v>
      </c>
      <c r="K77" s="2">
        <f>TREND(Calibration!$A$2:$A$4,Calibration!$C$2:$C$4,E77)</f>
        <v>496.32843997394195</v>
      </c>
      <c r="L77" s="2">
        <f>TREND(Calibration!$A$2:$A$4,Calibration!$D$2:$D$4,G77)</f>
        <v>559.84805082497576</v>
      </c>
    </row>
    <row r="78" spans="1:12" x14ac:dyDescent="0.25">
      <c r="A78">
        <v>380091</v>
      </c>
      <c r="B78">
        <v>14.10999966</v>
      </c>
      <c r="C78">
        <v>0.64429997999999999</v>
      </c>
      <c r="D78">
        <v>790.92602538999995</v>
      </c>
      <c r="E78">
        <v>1.1993999500000001</v>
      </c>
      <c r="F78">
        <v>9.9000003020963209E+37</v>
      </c>
      <c r="G78">
        <v>1.4505000100000001</v>
      </c>
      <c r="H78">
        <v>9.9000003020963209E+37</v>
      </c>
      <c r="J78" s="2">
        <f>TREND(Calibration!$A$2:$A$4,Calibration!$B$2:$B$4,C78)</f>
        <v>411.90158418801497</v>
      </c>
      <c r="K78" s="2">
        <f>TREND(Calibration!$A$2:$A$4,Calibration!$C$2:$C$4,E78)</f>
        <v>465.49901879022087</v>
      </c>
      <c r="L78" s="2">
        <f>TREND(Calibration!$A$2:$A$4,Calibration!$D$2:$D$4,G78)</f>
        <v>556.92115833694129</v>
      </c>
    </row>
    <row r="79" spans="1:12" x14ac:dyDescent="0.25">
      <c r="A79">
        <v>385090</v>
      </c>
      <c r="B79">
        <v>14.131999970000001</v>
      </c>
      <c r="C79">
        <v>0.64319998</v>
      </c>
      <c r="D79">
        <v>467.23199462999997</v>
      </c>
      <c r="E79">
        <v>1.21510005</v>
      </c>
      <c r="F79">
        <v>9.9000003020963209E+37</v>
      </c>
      <c r="G79">
        <v>1.4505000100000001</v>
      </c>
      <c r="H79">
        <v>9.9000003020963209E+37</v>
      </c>
      <c r="J79" s="2">
        <f>TREND(Calibration!$A$2:$A$4,Calibration!$B$2:$B$4,C79)</f>
        <v>411.2268762784056</v>
      </c>
      <c r="K79" s="2">
        <f>TREND(Calibration!$A$2:$A$4,Calibration!$C$2:$C$4,E79)</f>
        <v>471.85105201864877</v>
      </c>
      <c r="L79" s="2">
        <f>TREND(Calibration!$A$2:$A$4,Calibration!$D$2:$D$4,G79)</f>
        <v>556.92115833694129</v>
      </c>
    </row>
    <row r="80" spans="1:12" x14ac:dyDescent="0.25">
      <c r="A80">
        <v>390090</v>
      </c>
      <c r="B80">
        <v>14.11299992</v>
      </c>
      <c r="C80">
        <v>0.64319998</v>
      </c>
      <c r="D80">
        <v>712.77697753999996</v>
      </c>
      <c r="E80">
        <v>1.2464</v>
      </c>
      <c r="F80">
        <v>9.9000003020963209E+37</v>
      </c>
      <c r="G80">
        <v>1.54340005</v>
      </c>
      <c r="H80">
        <v>9.9000003020963209E+37</v>
      </c>
      <c r="J80" s="2">
        <f>TREND(Calibration!$A$2:$A$4,Calibration!$B$2:$B$4,C80)</f>
        <v>411.2268762784056</v>
      </c>
      <c r="K80" s="2">
        <f>TREND(Calibration!$A$2:$A$4,Calibration!$C$2:$C$4,E80)</f>
        <v>484.51455877644855</v>
      </c>
      <c r="L80" s="2">
        <f>TREND(Calibration!$A$2:$A$4,Calibration!$D$2:$D$4,G80)</f>
        <v>595.21817413754025</v>
      </c>
    </row>
    <row r="81" spans="1:12" x14ac:dyDescent="0.25">
      <c r="A81">
        <v>395090</v>
      </c>
      <c r="B81">
        <v>14.04800034</v>
      </c>
      <c r="C81">
        <v>0.64749997999999997</v>
      </c>
      <c r="D81">
        <v>507.05700683999999</v>
      </c>
      <c r="E81">
        <v>1.2270000000000001</v>
      </c>
      <c r="F81">
        <v>9.9000003020963209E+37</v>
      </c>
      <c r="G81">
        <v>1.5293999899999999</v>
      </c>
      <c r="H81">
        <v>9.9000003020963209E+37</v>
      </c>
      <c r="J81" s="2">
        <f>TREND(Calibration!$A$2:$A$4,Calibration!$B$2:$B$4,C81)</f>
        <v>413.8643708341512</v>
      </c>
      <c r="K81" s="2">
        <f>TREND(Calibration!$A$2:$A$4,Calibration!$C$2:$C$4,E81)</f>
        <v>476.66559955762187</v>
      </c>
      <c r="L81" s="2">
        <f>TREND(Calibration!$A$2:$A$4,Calibration!$D$2:$D$4,G81)</f>
        <v>589.44680397419756</v>
      </c>
    </row>
    <row r="82" spans="1:12" x14ac:dyDescent="0.25">
      <c r="A82">
        <v>400091</v>
      </c>
      <c r="B82">
        <v>13.98600006</v>
      </c>
      <c r="C82">
        <v>0.64700000999999996</v>
      </c>
      <c r="D82">
        <v>632.26599121000004</v>
      </c>
      <c r="E82">
        <v>1.2074999799999999</v>
      </c>
      <c r="F82">
        <v>9.9000003020963209E+37</v>
      </c>
      <c r="G82">
        <v>1.4921</v>
      </c>
      <c r="H82">
        <v>9.9000003020963209E+37</v>
      </c>
      <c r="J82" s="2">
        <f>TREND(Calibration!$A$2:$A$4,Calibration!$B$2:$B$4,C82)</f>
        <v>413.5577038218172</v>
      </c>
      <c r="K82" s="2">
        <f>TREND(Calibration!$A$2:$A$4,Calibration!$C$2:$C$4,E82)</f>
        <v>468.77617369441015</v>
      </c>
      <c r="L82" s="2">
        <f>TREND(Calibration!$A$2:$A$4,Calibration!$D$2:$D$4,G82)</f>
        <v>574.07029491788091</v>
      </c>
    </row>
    <row r="83" spans="1:12" x14ac:dyDescent="0.25">
      <c r="A83">
        <v>405091</v>
      </c>
      <c r="B83">
        <v>13.963999749999999</v>
      </c>
      <c r="C83">
        <v>0.65289998000000005</v>
      </c>
      <c r="D83">
        <v>888.74700928000004</v>
      </c>
      <c r="E83">
        <v>1.2173000599999999</v>
      </c>
      <c r="F83">
        <v>9.9000003020963209E+37</v>
      </c>
      <c r="G83">
        <v>1.4904999699999999</v>
      </c>
      <c r="H83">
        <v>9.9000003020963209E+37</v>
      </c>
      <c r="J83" s="2">
        <f>TREND(Calibration!$A$2:$A$4,Calibration!$B$2:$B$4,C83)</f>
        <v>417.17657329950623</v>
      </c>
      <c r="K83" s="2">
        <f>TREND(Calibration!$A$2:$A$4,Calibration!$C$2:$C$4,E83)</f>
        <v>472.74114422334003</v>
      </c>
      <c r="L83" s="2">
        <f>TREND(Calibration!$A$2:$A$4,Calibration!$D$2:$D$4,G83)</f>
        <v>573.41070021596875</v>
      </c>
    </row>
    <row r="84" spans="1:12" x14ac:dyDescent="0.25">
      <c r="A84">
        <v>410091</v>
      </c>
      <c r="B84">
        <v>13.960000040000001</v>
      </c>
      <c r="C84">
        <v>0.65339999999999998</v>
      </c>
      <c r="D84">
        <v>1093.6760253899999</v>
      </c>
      <c r="E84">
        <v>1.19289994</v>
      </c>
      <c r="F84">
        <v>9.9000003020963209E+37</v>
      </c>
      <c r="G84">
        <v>1.50189996</v>
      </c>
      <c r="H84">
        <v>9.9000003020963209E+37</v>
      </c>
      <c r="J84" s="2">
        <f>TREND(Calibration!$A$2:$A$4,Calibration!$B$2:$B$4,C84)</f>
        <v>417.48327098038152</v>
      </c>
      <c r="K84" s="2">
        <f>TREND(Calibration!$A$2:$A$4,Calibration!$C$2:$C$4,E84)</f>
        <v>462.86920882053187</v>
      </c>
      <c r="L84" s="2">
        <f>TREND(Calibration!$A$2:$A$4,Calibration!$D$2:$D$4,G84)</f>
        <v>578.11022022862619</v>
      </c>
    </row>
    <row r="85" spans="1:12" x14ac:dyDescent="0.25">
      <c r="A85">
        <v>415091</v>
      </c>
      <c r="B85">
        <v>13.960000040000001</v>
      </c>
      <c r="C85">
        <v>0.64859997999999996</v>
      </c>
      <c r="D85">
        <v>9.9000003020963209E+37</v>
      </c>
      <c r="E85">
        <v>1.20809996</v>
      </c>
      <c r="F85">
        <v>766.42901611000002</v>
      </c>
      <c r="G85">
        <v>1.5181000200000001</v>
      </c>
      <c r="H85">
        <v>9.9000003020963209E+37</v>
      </c>
      <c r="J85" s="2">
        <f>TREND(Calibration!$A$2:$A$4,Calibration!$B$2:$B$4,C85)</f>
        <v>414.53907874376057</v>
      </c>
      <c r="K85" s="2">
        <f>TREND(Calibration!$A$2:$A$4,Calibration!$C$2:$C$4,E85)</f>
        <v>469.01891691874584</v>
      </c>
      <c r="L85" s="2">
        <f>TREND(Calibration!$A$2:$A$4,Calibration!$D$2:$D$4,G85)</f>
        <v>584.78851610224092</v>
      </c>
    </row>
    <row r="86" spans="1:12" x14ac:dyDescent="0.25">
      <c r="A86">
        <v>420091</v>
      </c>
      <c r="B86">
        <v>13.989999770000001</v>
      </c>
      <c r="C86">
        <v>0.65240001999999997</v>
      </c>
      <c r="D86">
        <v>9.9000003020963209E+37</v>
      </c>
      <c r="E86">
        <v>1.2663999800000001</v>
      </c>
      <c r="F86">
        <v>442.39401244999999</v>
      </c>
      <c r="G86">
        <v>1.47000003</v>
      </c>
      <c r="H86">
        <v>9.9000003020963209E+37</v>
      </c>
      <c r="J86" s="2">
        <f>TREND(Calibration!$A$2:$A$4,Calibration!$B$2:$B$4,C86)</f>
        <v>416.86991242088044</v>
      </c>
      <c r="K86" s="2">
        <f>TREND(Calibration!$A$2:$A$4,Calibration!$C$2:$C$4,E86)</f>
        <v>492.60626121961093</v>
      </c>
      <c r="L86" s="2">
        <f>TREND(Calibration!$A$2:$A$4,Calibration!$D$2:$D$4,G86)</f>
        <v>564.95982628640604</v>
      </c>
    </row>
    <row r="87" spans="1:12" x14ac:dyDescent="0.25">
      <c r="A87">
        <v>425092</v>
      </c>
      <c r="B87">
        <v>14.024999619999999</v>
      </c>
      <c r="C87">
        <v>0.64749997999999997</v>
      </c>
      <c r="D87">
        <v>9.9000003020963209E+37</v>
      </c>
      <c r="E87">
        <v>1.2632000400000001</v>
      </c>
      <c r="F87">
        <v>203.83099365000001</v>
      </c>
      <c r="G87">
        <v>1.48459995</v>
      </c>
      <c r="H87">
        <v>9.9000003020963209E+37</v>
      </c>
      <c r="J87" s="2">
        <f>TREND(Calibration!$A$2:$A$4,Calibration!$B$2:$B$4,C87)</f>
        <v>413.8643708341512</v>
      </c>
      <c r="K87" s="2">
        <f>TREND(Calibration!$A$2:$A$4,Calibration!$C$2:$C$4,E87)</f>
        <v>491.31161180916291</v>
      </c>
      <c r="L87" s="2">
        <f>TREND(Calibration!$A$2:$A$4,Calibration!$D$2:$D$4,G87)</f>
        <v>570.97848211182315</v>
      </c>
    </row>
    <row r="88" spans="1:12" x14ac:dyDescent="0.25">
      <c r="A88">
        <v>430091</v>
      </c>
      <c r="B88">
        <v>14.100000380000001</v>
      </c>
      <c r="C88">
        <v>0.64429997999999999</v>
      </c>
      <c r="D88">
        <v>1299.3360595700001</v>
      </c>
      <c r="E88">
        <v>1.26259995</v>
      </c>
      <c r="F88">
        <v>36.731998439999998</v>
      </c>
      <c r="G88">
        <v>1.5181000200000001</v>
      </c>
      <c r="H88">
        <v>9.9000003020963209E+37</v>
      </c>
      <c r="J88" s="2">
        <f>TREND(Calibration!$A$2:$A$4,Calibration!$B$2:$B$4,C88)</f>
        <v>411.90158418801497</v>
      </c>
      <c r="K88" s="2">
        <f>TREND(Calibration!$A$2:$A$4,Calibration!$C$2:$C$4,E88)</f>
        <v>491.06882408041929</v>
      </c>
      <c r="L88" s="2">
        <f>TREND(Calibration!$A$2:$A$4,Calibration!$D$2:$D$4,G88)</f>
        <v>584.78851610224092</v>
      </c>
    </row>
    <row r="89" spans="1:12" x14ac:dyDescent="0.25">
      <c r="A89">
        <v>435104</v>
      </c>
      <c r="B89">
        <v>14.131999970000001</v>
      </c>
      <c r="C89">
        <v>0.64209998000000001</v>
      </c>
      <c r="D89">
        <v>1095.0839843700001</v>
      </c>
      <c r="E89">
        <v>1.30260003</v>
      </c>
      <c r="F89">
        <v>677.60797118999994</v>
      </c>
      <c r="G89">
        <v>1.57369995</v>
      </c>
      <c r="H89">
        <v>9.9000003020963209E+37</v>
      </c>
      <c r="J89" s="2">
        <f>TREND(Calibration!$A$2:$A$4,Calibration!$B$2:$B$4,C89)</f>
        <v>410.55216836879629</v>
      </c>
      <c r="K89" s="2">
        <f>TREND(Calibration!$A$2:$A$4,Calibration!$C$2:$C$4,E89)</f>
        <v>507.2522775170072</v>
      </c>
      <c r="L89" s="2">
        <f>TREND(Calibration!$A$2:$A$4,Calibration!$D$2:$D$4,G89)</f>
        <v>607.708973377848</v>
      </c>
    </row>
    <row r="90" spans="1:12" x14ac:dyDescent="0.25">
      <c r="A90">
        <v>440092</v>
      </c>
      <c r="B90">
        <v>14.161999700000001</v>
      </c>
      <c r="C90">
        <v>0.64529996999999995</v>
      </c>
      <c r="D90">
        <v>969.03698729999996</v>
      </c>
      <c r="E90">
        <v>1.24800003</v>
      </c>
      <c r="F90">
        <v>793.46197510000002</v>
      </c>
      <c r="G90">
        <v>1.5964000199999999</v>
      </c>
      <c r="H90">
        <v>9.9000003020963209E+37</v>
      </c>
      <c r="J90" s="2">
        <f>TREND(Calibration!$A$2:$A$4,Calibration!$B$2:$B$4,C90)</f>
        <v>412.51494888122426</v>
      </c>
      <c r="K90" s="2">
        <f>TREND(Calibration!$A$2:$A$4,Calibration!$C$2:$C$4,E90)</f>
        <v>485.16190775680417</v>
      </c>
      <c r="L90" s="2">
        <f>TREND(Calibration!$A$2:$A$4,Calibration!$D$2:$D$4,G90)</f>
        <v>617.06682660874765</v>
      </c>
    </row>
    <row r="91" spans="1:12" x14ac:dyDescent="0.25">
      <c r="A91">
        <v>445092</v>
      </c>
      <c r="B91">
        <v>14.083999629999999</v>
      </c>
      <c r="C91">
        <v>0.64529996999999995</v>
      </c>
      <c r="D91">
        <v>9.9000003020963209E+37</v>
      </c>
      <c r="E91">
        <v>1.21510005</v>
      </c>
      <c r="F91">
        <v>187.56799315999999</v>
      </c>
      <c r="G91">
        <v>1.61689997</v>
      </c>
      <c r="H91">
        <v>9.9000003020963209E+37</v>
      </c>
      <c r="J91" s="2">
        <f>TREND(Calibration!$A$2:$A$4,Calibration!$B$2:$B$4,C91)</f>
        <v>412.51494888122426</v>
      </c>
      <c r="K91" s="2">
        <f>TREND(Calibration!$A$2:$A$4,Calibration!$C$2:$C$4,E91)</f>
        <v>471.85105201864877</v>
      </c>
      <c r="L91" s="2">
        <f>TREND(Calibration!$A$2:$A$4,Calibration!$D$2:$D$4,G91)</f>
        <v>625.51770466069991</v>
      </c>
    </row>
    <row r="92" spans="1:12" x14ac:dyDescent="0.25">
      <c r="A92">
        <v>450091</v>
      </c>
      <c r="B92">
        <v>14.06400013</v>
      </c>
      <c r="C92">
        <v>0.65130001000000004</v>
      </c>
      <c r="D92">
        <v>839.94097899999997</v>
      </c>
      <c r="E92">
        <v>1.2398999900000001</v>
      </c>
      <c r="F92">
        <v>1231.30200195</v>
      </c>
      <c r="G92">
        <v>1.5925999900000001</v>
      </c>
      <c r="H92">
        <v>9.9000003020963209E+37</v>
      </c>
      <c r="J92" s="2">
        <f>TREND(Calibration!$A$2:$A$4,Calibration!$B$2:$B$4,C92)</f>
        <v>416.19519837756286</v>
      </c>
      <c r="K92" s="2">
        <f>TREND(Calibration!$A$2:$A$4,Calibration!$C$2:$C$4,E92)</f>
        <v>481.8847488067596</v>
      </c>
      <c r="L92" s="2">
        <f>TREND(Calibration!$A$2:$A$4,Calibration!$D$2:$D$4,G92)</f>
        <v>615.5003061965632</v>
      </c>
    </row>
    <row r="93" spans="1:12" x14ac:dyDescent="0.25">
      <c r="A93">
        <v>455091</v>
      </c>
      <c r="B93">
        <v>14.07699966</v>
      </c>
      <c r="C93">
        <v>0.65719998000000002</v>
      </c>
      <c r="D93">
        <v>606.96801758000004</v>
      </c>
      <c r="E93">
        <v>1.2398999900000001</v>
      </c>
      <c r="F93">
        <v>9.9000003020963209E+37</v>
      </c>
      <c r="G93">
        <v>1.4830000400000001</v>
      </c>
      <c r="H93">
        <v>1132.8339843700001</v>
      </c>
      <c r="J93" s="2">
        <f>TREND(Calibration!$A$2:$A$4,Calibration!$B$2:$B$4,C93)</f>
        <v>419.81406785525184</v>
      </c>
      <c r="K93" s="2">
        <f>TREND(Calibration!$A$2:$A$4,Calibration!$C$2:$C$4,E93)</f>
        <v>481.8847488067596</v>
      </c>
      <c r="L93" s="2">
        <f>TREND(Calibration!$A$2:$A$4,Calibration!$D$2:$D$4,G93)</f>
        <v>570.3189368785861</v>
      </c>
    </row>
    <row r="94" spans="1:12" x14ac:dyDescent="0.25">
      <c r="A94">
        <v>460091</v>
      </c>
      <c r="B94">
        <v>14.09300041</v>
      </c>
      <c r="C94">
        <v>0.65670002000000005</v>
      </c>
      <c r="D94">
        <v>769.28302001999998</v>
      </c>
      <c r="E94">
        <v>1.2351000299999999</v>
      </c>
      <c r="F94">
        <v>9.9000003020963209E+37</v>
      </c>
      <c r="G94">
        <v>1.4543000500000001</v>
      </c>
      <c r="H94">
        <v>807.47802734000004</v>
      </c>
      <c r="J94" s="2">
        <f>TREND(Calibration!$A$2:$A$4,Calibration!$B$2:$B$4,C94)</f>
        <v>419.5074069766261</v>
      </c>
      <c r="K94" s="2">
        <f>TREND(Calibration!$A$2:$A$4,Calibration!$C$2:$C$4,E94)</f>
        <v>479.94275446181109</v>
      </c>
      <c r="L94" s="2">
        <f>TREND(Calibration!$A$2:$A$4,Calibration!$D$2:$D$4,G94)</f>
        <v>558.4876828715154</v>
      </c>
    </row>
    <row r="95" spans="1:12" x14ac:dyDescent="0.25">
      <c r="A95">
        <v>465092</v>
      </c>
      <c r="B95">
        <v>14.105999949999999</v>
      </c>
      <c r="C95">
        <v>0.65289998000000005</v>
      </c>
      <c r="D95">
        <v>9.9000003020963209E+37</v>
      </c>
      <c r="E95">
        <v>1.2031999799999999</v>
      </c>
      <c r="F95">
        <v>846.48699951000003</v>
      </c>
      <c r="G95">
        <v>1.4407999499999999</v>
      </c>
      <c r="H95">
        <v>9.9000003020963209E+37</v>
      </c>
      <c r="J95" s="2">
        <f>TREND(Calibration!$A$2:$A$4,Calibration!$B$2:$B$4,C95)</f>
        <v>417.17657329950623</v>
      </c>
      <c r="K95" s="2">
        <f>TREND(Calibration!$A$2:$A$4,Calibration!$C$2:$C$4,E95)</f>
        <v>467.03645592941251</v>
      </c>
      <c r="L95" s="2">
        <f>TREND(Calibration!$A$2:$A$4,Calibration!$D$2:$D$4,G95)</f>
        <v>552.9224156982217</v>
      </c>
    </row>
    <row r="96" spans="1:12" x14ac:dyDescent="0.25">
      <c r="A96">
        <v>470092</v>
      </c>
      <c r="B96">
        <v>14.180999760000001</v>
      </c>
      <c r="C96">
        <v>0.65289998000000005</v>
      </c>
      <c r="D96">
        <v>9.9000003020963209E+37</v>
      </c>
      <c r="E96">
        <v>1.2005000100000001</v>
      </c>
      <c r="F96">
        <v>690.58898925999995</v>
      </c>
      <c r="G96">
        <v>1.4386999600000001</v>
      </c>
      <c r="H96">
        <v>9.9000003020963209E+37</v>
      </c>
      <c r="J96" s="2">
        <f>TREND(Calibration!$A$2:$A$4,Calibration!$B$2:$B$4,C96)</f>
        <v>417.17657329950623</v>
      </c>
      <c r="K96" s="2">
        <f>TREND(Calibration!$A$2:$A$4,Calibration!$C$2:$C$4,E96)</f>
        <v>465.94408714477049</v>
      </c>
      <c r="L96" s="2">
        <f>TREND(Calibration!$A$2:$A$4,Calibration!$D$2:$D$4,G96)</f>
        <v>552.05671800626055</v>
      </c>
    </row>
    <row r="97" spans="1:12" x14ac:dyDescent="0.25">
      <c r="A97">
        <v>475091</v>
      </c>
      <c r="B97">
        <v>14.25199986</v>
      </c>
      <c r="C97">
        <v>0.65829998000000001</v>
      </c>
      <c r="D97">
        <v>540.74597168000003</v>
      </c>
      <c r="E97">
        <v>1.1907999499999999</v>
      </c>
      <c r="F97">
        <v>1054.3640136700001</v>
      </c>
      <c r="G97">
        <v>1.4397000099999999</v>
      </c>
      <c r="H97">
        <v>9.9000003020963209E+37</v>
      </c>
      <c r="J97" s="2">
        <f>TREND(Calibration!$A$2:$A$4,Calibration!$B$2:$B$4,C97)</f>
        <v>420.48877576486115</v>
      </c>
      <c r="K97" s="2">
        <f>TREND(Calibration!$A$2:$A$4,Calibration!$C$2:$C$4,E97)</f>
        <v>462.01958326022549</v>
      </c>
      <c r="L97" s="2">
        <f>TREND(Calibration!$A$2:$A$4,Calibration!$D$2:$D$4,G97)</f>
        <v>552.46897757742306</v>
      </c>
    </row>
    <row r="98" spans="1:12" x14ac:dyDescent="0.25">
      <c r="A98">
        <v>480092</v>
      </c>
      <c r="B98">
        <v>14.324000359999999</v>
      </c>
      <c r="C98">
        <v>0.65289998000000005</v>
      </c>
      <c r="D98">
        <v>9.9000003020963209E+37</v>
      </c>
      <c r="E98">
        <v>1.2620999799999999</v>
      </c>
      <c r="F98">
        <v>394.38900756999999</v>
      </c>
      <c r="G98">
        <v>1.4376000200000001</v>
      </c>
      <c r="H98">
        <v>9.9000003020963209E+37</v>
      </c>
      <c r="J98" s="2">
        <f>TREND(Calibration!$A$2:$A$4,Calibration!$B$2:$B$4,C98)</f>
        <v>417.17657329950623</v>
      </c>
      <c r="K98" s="2">
        <f>TREND(Calibration!$A$2:$A$4,Calibration!$C$2:$C$4,E98)</f>
        <v>490.86654345461324</v>
      </c>
      <c r="L98" s="2">
        <f>TREND(Calibration!$A$2:$A$4,Calibration!$D$2:$D$4,G98)</f>
        <v>551.60327988546203</v>
      </c>
    </row>
    <row r="99" spans="1:12" x14ac:dyDescent="0.25">
      <c r="A99">
        <v>485102</v>
      </c>
      <c r="B99">
        <v>14.397999759999999</v>
      </c>
      <c r="C99">
        <v>0.65609998000000003</v>
      </c>
      <c r="D99">
        <v>1187.7139892600001</v>
      </c>
      <c r="E99">
        <v>1.27610004</v>
      </c>
      <c r="F99">
        <v>489.84298705999998</v>
      </c>
      <c r="G99">
        <v>1.43490005</v>
      </c>
      <c r="H99">
        <v>9.9000003020963209E+37</v>
      </c>
      <c r="J99" s="2">
        <f>TREND(Calibration!$A$2:$A$4,Calibration!$B$2:$B$4,C99)</f>
        <v>419.13935994564247</v>
      </c>
      <c r="K99" s="2">
        <f>TREND(Calibration!$A$2:$A$4,Calibration!$C$2:$C$4,E99)</f>
        <v>496.53076510415588</v>
      </c>
      <c r="L99" s="2">
        <f>TREND(Calibration!$A$2:$A$4,Calibration!$D$2:$D$4,G99)</f>
        <v>550.49024706275122</v>
      </c>
    </row>
    <row r="100" spans="1:12" x14ac:dyDescent="0.25">
      <c r="A100">
        <v>490090</v>
      </c>
      <c r="B100">
        <v>14.446999549999999</v>
      </c>
      <c r="C100">
        <v>0.65560001000000001</v>
      </c>
      <c r="D100">
        <v>9.9000003020963209E+37</v>
      </c>
      <c r="E100">
        <v>1.2702000099999999</v>
      </c>
      <c r="F100">
        <v>568.00402831999997</v>
      </c>
      <c r="G100">
        <v>1.4333000199999999</v>
      </c>
      <c r="H100">
        <v>9.9000003020963209E+37</v>
      </c>
      <c r="J100" s="2">
        <f>TREND(Calibration!$A$2:$A$4,Calibration!$B$2:$B$4,C100)</f>
        <v>418.83269293330846</v>
      </c>
      <c r="K100" s="2">
        <f>TREND(Calibration!$A$2:$A$4,Calibration!$C$2:$C$4,E100)</f>
        <v>494.14369835880257</v>
      </c>
      <c r="L100" s="2">
        <f>TREND(Calibration!$A$2:$A$4,Calibration!$D$2:$D$4,G100)</f>
        <v>549.83065236083894</v>
      </c>
    </row>
    <row r="101" spans="1:12" x14ac:dyDescent="0.25">
      <c r="A101">
        <v>495089</v>
      </c>
      <c r="B101">
        <v>14.51500034</v>
      </c>
      <c r="C101">
        <v>0.65509998999999997</v>
      </c>
      <c r="D101">
        <v>1214.58105469</v>
      </c>
      <c r="E101">
        <v>1.25450003</v>
      </c>
      <c r="F101">
        <v>711.06402588000003</v>
      </c>
      <c r="G101">
        <v>1.4337999800000001</v>
      </c>
      <c r="H101">
        <v>9.9000003020963209E+37</v>
      </c>
      <c r="J101" s="2">
        <f>TREND(Calibration!$A$2:$A$4,Calibration!$B$2:$B$4,C101)</f>
        <v>418.52599525243312</v>
      </c>
      <c r="K101" s="2">
        <f>TREND(Calibration!$A$2:$A$4,Calibration!$C$2:$C$4,E101)</f>
        <v>487.79171368063788</v>
      </c>
      <c r="L101" s="2">
        <f>TREND(Calibration!$A$2:$A$4,Calibration!$D$2:$D$4,G101)</f>
        <v>550.03675535088803</v>
      </c>
    </row>
    <row r="102" spans="1:12" x14ac:dyDescent="0.25">
      <c r="A102">
        <v>500089</v>
      </c>
      <c r="B102">
        <v>14.59300041</v>
      </c>
      <c r="C102">
        <v>0.66100000999999997</v>
      </c>
      <c r="D102">
        <v>845.88702393000005</v>
      </c>
      <c r="E102">
        <v>1.2378</v>
      </c>
      <c r="F102">
        <v>855.89300536999997</v>
      </c>
      <c r="G102">
        <v>1.4294999799999999</v>
      </c>
      <c r="H102">
        <v>9.9000003020963209E+37</v>
      </c>
      <c r="J102" s="2">
        <f>TREND(Calibration!$A$2:$A$4,Calibration!$B$2:$B$4,C102)</f>
        <v>422.14489539866344</v>
      </c>
      <c r="K102" s="2">
        <f>TREND(Calibration!$A$2:$A$4,Calibration!$C$2:$C$4,E102)</f>
        <v>481.03512324645317</v>
      </c>
      <c r="L102" s="2">
        <f>TREND(Calibration!$A$2:$A$4,Calibration!$D$2:$D$4,G102)</f>
        <v>548.26412782626494</v>
      </c>
    </row>
    <row r="103" spans="1:12" x14ac:dyDescent="0.25">
      <c r="A103">
        <v>505090</v>
      </c>
      <c r="B103">
        <v>14.59000015</v>
      </c>
      <c r="C103">
        <v>0.66589999</v>
      </c>
      <c r="D103">
        <v>9.9000003020963209E+37</v>
      </c>
      <c r="E103">
        <v>1.2247999899999999</v>
      </c>
      <c r="F103">
        <v>282.48901367000002</v>
      </c>
      <c r="G103">
        <v>1.43110001</v>
      </c>
      <c r="H103">
        <v>9.9000003020963209E+37</v>
      </c>
      <c r="J103" s="2">
        <f>TREND(Calibration!$A$2:$A$4,Calibration!$B$2:$B$4,C103)</f>
        <v>425.15040018314306</v>
      </c>
      <c r="K103" s="2">
        <f>TREND(Calibration!$A$2:$A$4,Calibration!$C$2:$C$4,E103)</f>
        <v>475.7755073529305</v>
      </c>
      <c r="L103" s="2">
        <f>TREND(Calibration!$A$2:$A$4,Calibration!$D$2:$D$4,G103)</f>
        <v>548.92372252817722</v>
      </c>
    </row>
    <row r="104" spans="1:12" x14ac:dyDescent="0.25">
      <c r="A104">
        <v>510089</v>
      </c>
      <c r="B104">
        <v>14.67700005</v>
      </c>
      <c r="C104">
        <v>0.67449999000000005</v>
      </c>
      <c r="D104">
        <v>9.9000003020963209E+37</v>
      </c>
      <c r="E104">
        <v>1.2335</v>
      </c>
      <c r="F104">
        <v>435.26000977000001</v>
      </c>
      <c r="G104">
        <v>1.4553999900000001</v>
      </c>
      <c r="H104">
        <v>9.9000003020963209E+37</v>
      </c>
      <c r="J104" s="2">
        <f>TREND(Calibration!$A$2:$A$4,Calibration!$B$2:$B$4,C104)</f>
        <v>430.42538929463433</v>
      </c>
      <c r="K104" s="2">
        <f>TREND(Calibration!$A$2:$A$4,Calibration!$C$2:$C$4,E104)</f>
        <v>479.29540548145553</v>
      </c>
      <c r="L104" s="2">
        <f>TREND(Calibration!$A$2:$A$4,Calibration!$D$2:$D$4,G104)</f>
        <v>558.94112099231393</v>
      </c>
    </row>
    <row r="105" spans="1:12" x14ac:dyDescent="0.25">
      <c r="A105">
        <v>515089</v>
      </c>
      <c r="B105">
        <v>14.73600006</v>
      </c>
      <c r="C105">
        <v>0.68210000000000004</v>
      </c>
      <c r="D105">
        <v>913.08502196999996</v>
      </c>
      <c r="E105">
        <v>1.3128000500000001</v>
      </c>
      <c r="F105">
        <v>897.52899170000001</v>
      </c>
      <c r="G105">
        <v>1.45220006</v>
      </c>
      <c r="H105">
        <v>9.9000003020963209E+37</v>
      </c>
      <c r="J105" s="2">
        <f>TREND(Calibration!$A$2:$A$4,Calibration!$B$2:$B$4,C105)</f>
        <v>435.08701371291625</v>
      </c>
      <c r="K105" s="2">
        <f>TREND(Calibration!$A$2:$A$4,Calibration!$C$2:$C$4,E105)</f>
        <v>511.37905798150302</v>
      </c>
      <c r="L105" s="2">
        <f>TREND(Calibration!$A$2:$A$4,Calibration!$D$2:$D$4,G105)</f>
        <v>557.62198517955414</v>
      </c>
    </row>
    <row r="106" spans="1:12" x14ac:dyDescent="0.25">
      <c r="A106">
        <v>520102</v>
      </c>
      <c r="B106">
        <v>14.81400013</v>
      </c>
      <c r="C106">
        <v>0.68049996999999995</v>
      </c>
      <c r="D106">
        <v>9.9000003020963209E+37</v>
      </c>
      <c r="E106">
        <v>1.25510001</v>
      </c>
      <c r="F106">
        <v>704.24102783000001</v>
      </c>
      <c r="G106">
        <v>1.5542000499999999</v>
      </c>
      <c r="H106">
        <v>9.9000003020963209E+37</v>
      </c>
      <c r="J106" s="2">
        <f>TREND(Calibration!$A$2:$A$4,Calibration!$B$2:$B$4,C106)</f>
        <v>434.10560198872321</v>
      </c>
      <c r="K106" s="2">
        <f>TREND(Calibration!$A$2:$A$4,Calibration!$C$2:$C$4,E106)</f>
        <v>488.03445690497352</v>
      </c>
      <c r="L106" s="2">
        <f>TREND(Calibration!$A$2:$A$4,Calibration!$D$2:$D$4,G106)</f>
        <v>599.67035489705836</v>
      </c>
    </row>
    <row r="107" spans="1:12" x14ac:dyDescent="0.25">
      <c r="A107">
        <v>525090</v>
      </c>
      <c r="B107">
        <v>14.92099953</v>
      </c>
      <c r="C107">
        <v>0.68099999</v>
      </c>
      <c r="D107">
        <v>1002.84197998</v>
      </c>
      <c r="E107">
        <v>1.31449997</v>
      </c>
      <c r="F107">
        <v>9.9000003020963209E+37</v>
      </c>
      <c r="G107">
        <v>1.51909995</v>
      </c>
      <c r="H107">
        <v>1333.04003906</v>
      </c>
      <c r="J107" s="2">
        <f>TREND(Calibration!$A$2:$A$4,Calibration!$B$2:$B$4,C107)</f>
        <v>434.41229966959861</v>
      </c>
      <c r="K107" s="2">
        <f>TREND(Calibration!$A$2:$A$4,Calibration!$C$2:$C$4,E107)</f>
        <v>512.06682101012507</v>
      </c>
      <c r="L107" s="2">
        <f>TREND(Calibration!$A$2:$A$4,Calibration!$D$2:$D$4,G107)</f>
        <v>585.20072620472843</v>
      </c>
    </row>
    <row r="108" spans="1:12" x14ac:dyDescent="0.25">
      <c r="A108">
        <v>530089</v>
      </c>
      <c r="B108">
        <v>15.005000109999999</v>
      </c>
      <c r="C108">
        <v>0.68640000000000001</v>
      </c>
      <c r="D108">
        <v>1168.0050048799999</v>
      </c>
      <c r="E108">
        <v>1.2555999799999999</v>
      </c>
      <c r="F108">
        <v>9.9000003020963209E+37</v>
      </c>
      <c r="G108">
        <v>1.47920001</v>
      </c>
      <c r="H108">
        <v>9.9000003020963209E+37</v>
      </c>
      <c r="J108" s="2">
        <f>TREND(Calibration!$A$2:$A$4,Calibration!$B$2:$B$4,C108)</f>
        <v>437.72450826866185</v>
      </c>
      <c r="K108" s="2">
        <f>TREND(Calibration!$A$2:$A$4,Calibration!$C$2:$C$4,E108)</f>
        <v>488.23673753077952</v>
      </c>
      <c r="L108" s="2">
        <f>TREND(Calibration!$A$2:$A$4,Calibration!$D$2:$D$4,G108)</f>
        <v>568.75241646640166</v>
      </c>
    </row>
    <row r="109" spans="1:12" x14ac:dyDescent="0.25">
      <c r="A109">
        <v>535090</v>
      </c>
      <c r="B109">
        <v>15.12800026</v>
      </c>
      <c r="C109">
        <v>0.68910002999999997</v>
      </c>
      <c r="D109">
        <v>920.32202147999999</v>
      </c>
      <c r="E109">
        <v>1.2404999699999999</v>
      </c>
      <c r="F109">
        <v>9.9000003020963209E+37</v>
      </c>
      <c r="G109">
        <v>1.45159996</v>
      </c>
      <c r="H109">
        <v>9.9000003020963209E+37</v>
      </c>
      <c r="J109" s="2">
        <f>TREND(Calibration!$A$2:$A$4,Calibration!$B$2:$B$4,C109)</f>
        <v>439.38062790246408</v>
      </c>
      <c r="K109" s="2">
        <f>TREND(Calibration!$A$2:$A$4,Calibration!$C$2:$C$4,E109)</f>
        <v>482.12749203109519</v>
      </c>
      <c r="L109" s="2">
        <f>TREND(Calibration!$A$2:$A$4,Calibration!$D$2:$D$4,G109)</f>
        <v>557.37460058012948</v>
      </c>
    </row>
    <row r="110" spans="1:12" x14ac:dyDescent="0.25">
      <c r="A110">
        <v>540089</v>
      </c>
      <c r="B110">
        <v>15.20600033</v>
      </c>
      <c r="C110">
        <v>0.69179999999999997</v>
      </c>
      <c r="D110">
        <v>1236.49902344</v>
      </c>
      <c r="E110">
        <v>1.25020003</v>
      </c>
      <c r="F110">
        <v>9.9000003020963209E+37</v>
      </c>
      <c r="G110">
        <v>1.45270002</v>
      </c>
      <c r="H110">
        <v>9.9000003020963209E+37</v>
      </c>
      <c r="J110" s="2">
        <f>TREND(Calibration!$A$2:$A$4,Calibration!$B$2:$B$4,C110)</f>
        <v>441.03671073401676</v>
      </c>
      <c r="K110" s="2">
        <f>TREND(Calibration!$A$2:$A$4,Calibration!$C$2:$C$4,E110)</f>
        <v>486.05199591564019</v>
      </c>
      <c r="L110" s="2">
        <f>TREND(Calibration!$A$2:$A$4,Calibration!$D$2:$D$4,G110)</f>
        <v>557.82808816960312</v>
      </c>
    </row>
    <row r="111" spans="1:12" x14ac:dyDescent="0.25">
      <c r="A111">
        <v>545089</v>
      </c>
      <c r="B111">
        <v>15.23499966</v>
      </c>
      <c r="C111">
        <v>0.69559996999999996</v>
      </c>
      <c r="D111">
        <v>1072.8840332</v>
      </c>
      <c r="E111">
        <v>1.2443000099999999</v>
      </c>
      <c r="F111">
        <v>9.9000003020963209E+37</v>
      </c>
      <c r="G111">
        <v>1.4558999500000001</v>
      </c>
      <c r="H111">
        <v>9.9000003020963209E+37</v>
      </c>
      <c r="J111" s="2">
        <f>TREND(Calibration!$A$2:$A$4,Calibration!$B$2:$B$4,C111)</f>
        <v>443.36750147517876</v>
      </c>
      <c r="K111" s="2">
        <f>TREND(Calibration!$A$2:$A$4,Calibration!$C$2:$C$4,E111)</f>
        <v>483.66493321614212</v>
      </c>
      <c r="L111" s="2">
        <f>TREND(Calibration!$A$2:$A$4,Calibration!$D$2:$D$4,G111)</f>
        <v>559.1472239823629</v>
      </c>
    </row>
    <row r="112" spans="1:12" x14ac:dyDescent="0.25">
      <c r="A112">
        <v>550089</v>
      </c>
      <c r="B112">
        <v>15.26500034</v>
      </c>
      <c r="C112">
        <v>0.69610000000000005</v>
      </c>
      <c r="D112">
        <v>698.65899658000001</v>
      </c>
      <c r="E112">
        <v>1.2270000000000001</v>
      </c>
      <c r="F112">
        <v>9.9000003020963209E+37</v>
      </c>
      <c r="G112">
        <v>1.4450999499999999</v>
      </c>
      <c r="H112">
        <v>9.9000003020963209E+37</v>
      </c>
      <c r="J112" s="2">
        <f>TREND(Calibration!$A$2:$A$4,Calibration!$B$2:$B$4,C112)</f>
        <v>443.67420528976243</v>
      </c>
      <c r="K112" s="2">
        <f>TREND(Calibration!$A$2:$A$4,Calibration!$C$2:$C$4,E112)</f>
        <v>476.66559955762187</v>
      </c>
      <c r="L112" s="2">
        <f>TREND(Calibration!$A$2:$A$4,Calibration!$D$2:$D$4,G112)</f>
        <v>554.69504322284467</v>
      </c>
    </row>
    <row r="113" spans="1:12" x14ac:dyDescent="0.25">
      <c r="A113">
        <v>555091</v>
      </c>
      <c r="B113">
        <v>15.24199963</v>
      </c>
      <c r="C113">
        <v>0.69770001999999998</v>
      </c>
      <c r="D113">
        <v>624.33001708999996</v>
      </c>
      <c r="E113">
        <v>1.22539997</v>
      </c>
      <c r="F113">
        <v>9.9000003020963209E+37</v>
      </c>
      <c r="G113">
        <v>1.43649995</v>
      </c>
      <c r="H113">
        <v>9.9000003020963209E+37</v>
      </c>
      <c r="J113" s="2">
        <f>TREND(Calibration!$A$2:$A$4,Calibration!$B$2:$B$4,C113)</f>
        <v>444.65561088024702</v>
      </c>
      <c r="K113" s="2">
        <f>TREND(Calibration!$A$2:$A$4,Calibration!$C$2:$C$4,E113)</f>
        <v>476.0182505772662</v>
      </c>
      <c r="L113" s="2">
        <f>TREND(Calibration!$A$2:$A$4,Calibration!$D$2:$D$4,G113)</f>
        <v>551.14978817359872</v>
      </c>
    </row>
    <row r="114" spans="1:12" x14ac:dyDescent="0.25">
      <c r="A114">
        <v>560104</v>
      </c>
      <c r="B114">
        <v>15.19999981</v>
      </c>
      <c r="C114">
        <v>0.69289999999999996</v>
      </c>
      <c r="D114">
        <v>1047.7030029299999</v>
      </c>
      <c r="E114">
        <v>1.24590003</v>
      </c>
      <c r="F114">
        <v>9.9000003020963209E+37</v>
      </c>
      <c r="G114">
        <v>1.48570001</v>
      </c>
      <c r="H114">
        <v>9.9000003020963209E+37</v>
      </c>
      <c r="J114" s="2">
        <f>TREND(Calibration!$A$2:$A$4,Calibration!$B$2:$B$4,C114)</f>
        <v>441.71141864362608</v>
      </c>
      <c r="K114" s="2">
        <f>TREND(Calibration!$A$2:$A$4,Calibration!$C$2:$C$4,E114)</f>
        <v>484.31227815064256</v>
      </c>
      <c r="L114" s="2">
        <f>TREND(Calibration!$A$2:$A$4,Calibration!$D$2:$D$4,G114)</f>
        <v>571.43196970129679</v>
      </c>
    </row>
    <row r="115" spans="1:12" x14ac:dyDescent="0.25">
      <c r="A115">
        <v>565091</v>
      </c>
      <c r="B115">
        <v>15.274000170000001</v>
      </c>
      <c r="C115">
        <v>0.6875</v>
      </c>
      <c r="D115">
        <v>220.73699951</v>
      </c>
      <c r="E115">
        <v>1.26909995</v>
      </c>
      <c r="F115">
        <v>9.9000003020963209E+37</v>
      </c>
      <c r="G115">
        <v>1.5293999899999999</v>
      </c>
      <c r="H115">
        <v>9.9000003020963209E+37</v>
      </c>
      <c r="J115" s="2">
        <f>TREND(Calibration!$A$2:$A$4,Calibration!$B$2:$B$4,C115)</f>
        <v>438.39921617827116</v>
      </c>
      <c r="K115" s="2">
        <f>TREND(Calibration!$A$2:$A$4,Calibration!$C$2:$C$4,E115)</f>
        <v>493.698630004253</v>
      </c>
      <c r="L115" s="2">
        <f>TREND(Calibration!$A$2:$A$4,Calibration!$D$2:$D$4,G115)</f>
        <v>589.44680397419756</v>
      </c>
    </row>
    <row r="116" spans="1:12" x14ac:dyDescent="0.25">
      <c r="A116">
        <v>570090</v>
      </c>
      <c r="B116">
        <v>15.25199986</v>
      </c>
      <c r="C116">
        <v>0.67879999000000002</v>
      </c>
      <c r="D116">
        <v>9.9000003020963209E+37</v>
      </c>
      <c r="E116">
        <v>1.32149994</v>
      </c>
      <c r="F116">
        <v>1125.89099121</v>
      </c>
      <c r="G116">
        <v>1.47049999</v>
      </c>
      <c r="H116">
        <v>9.9000003020963209E+37</v>
      </c>
      <c r="J116" s="2">
        <f>TREND(Calibration!$A$2:$A$4,Calibration!$B$2:$B$4,C116)</f>
        <v>433.06288385037993</v>
      </c>
      <c r="K116" s="2">
        <f>TREND(Calibration!$A$2:$A$4,Calibration!$C$2:$C$4,E116)</f>
        <v>514.89890755976478</v>
      </c>
      <c r="L116" s="2">
        <f>TREND(Calibration!$A$2:$A$4,Calibration!$D$2:$D$4,G116)</f>
        <v>565.16592927645502</v>
      </c>
    </row>
    <row r="117" spans="1:12" x14ac:dyDescent="0.25">
      <c r="A117">
        <v>575089</v>
      </c>
      <c r="B117">
        <v>15.307000159999999</v>
      </c>
      <c r="C117">
        <v>0.67779999999999996</v>
      </c>
      <c r="D117">
        <v>9.9000003020963209E+37</v>
      </c>
      <c r="E117">
        <v>1.28209996</v>
      </c>
      <c r="F117">
        <v>1087.1860351600001</v>
      </c>
      <c r="G117">
        <v>1.5181000200000001</v>
      </c>
      <c r="H117">
        <v>9.9000003020963209E+37</v>
      </c>
      <c r="J117" s="2">
        <f>TREND(Calibration!$A$2:$A$4,Calibration!$B$2:$B$4,C117)</f>
        <v>432.44951915717058</v>
      </c>
      <c r="K117" s="2">
        <f>TREND(Calibration!$A$2:$A$4,Calibration!$C$2:$C$4,E117)</f>
        <v>498.95824589777567</v>
      </c>
      <c r="L117" s="2">
        <f>TREND(Calibration!$A$2:$A$4,Calibration!$D$2:$D$4,G117)</f>
        <v>584.78851610224092</v>
      </c>
    </row>
    <row r="118" spans="1:12" x14ac:dyDescent="0.25">
      <c r="A118">
        <v>580091</v>
      </c>
      <c r="B118">
        <v>15.28800011</v>
      </c>
      <c r="C118">
        <v>0.66589999</v>
      </c>
      <c r="D118">
        <v>889.41198729999996</v>
      </c>
      <c r="E118">
        <v>1.2891000500000001</v>
      </c>
      <c r="F118">
        <v>594.66900635000002</v>
      </c>
      <c r="G118">
        <v>1.4450999499999999</v>
      </c>
      <c r="H118">
        <v>9.9000003020963209E+37</v>
      </c>
      <c r="J118" s="2">
        <f>TREND(Calibration!$A$2:$A$4,Calibration!$B$2:$B$4,C118)</f>
        <v>425.15040018314306</v>
      </c>
      <c r="K118" s="2">
        <f>TREND(Calibration!$A$2:$A$4,Calibration!$C$2:$C$4,E118)</f>
        <v>501.79038099767854</v>
      </c>
      <c r="L118" s="2">
        <f>TREND(Calibration!$A$2:$A$4,Calibration!$D$2:$D$4,G118)</f>
        <v>554.69504322284467</v>
      </c>
    </row>
    <row r="119" spans="1:12" x14ac:dyDescent="0.25">
      <c r="A119">
        <v>585090</v>
      </c>
      <c r="B119">
        <v>15.28499985</v>
      </c>
      <c r="C119">
        <v>0.66049999000000004</v>
      </c>
      <c r="D119">
        <v>-9.9000003020963209E+37</v>
      </c>
      <c r="E119">
        <v>1.2539999500000001</v>
      </c>
      <c r="F119">
        <v>790.19299316000001</v>
      </c>
      <c r="G119">
        <v>1.4467999899999999</v>
      </c>
      <c r="H119">
        <v>9.9000003020963209E+37</v>
      </c>
      <c r="J119" s="2">
        <f>TREND(Calibration!$A$2:$A$4,Calibration!$B$2:$B$4,C119)</f>
        <v>421.83819771778815</v>
      </c>
      <c r="K119" s="2">
        <f>TREND(Calibration!$A$2:$A$4,Calibration!$C$2:$C$4,E119)</f>
        <v>487.58938855042396</v>
      </c>
      <c r="L119" s="2">
        <f>TREND(Calibration!$A$2:$A$4,Calibration!$D$2:$D$4,G119)</f>
        <v>555.39586594306786</v>
      </c>
    </row>
    <row r="120" spans="1:12" x14ac:dyDescent="0.25">
      <c r="A120">
        <v>590091</v>
      </c>
      <c r="B120">
        <v>15.227000240000001</v>
      </c>
      <c r="C120">
        <v>0.66259997999999998</v>
      </c>
      <c r="D120">
        <v>845.84197998000002</v>
      </c>
      <c r="E120">
        <v>1.22000003</v>
      </c>
      <c r="F120">
        <v>1244.3540039100001</v>
      </c>
      <c r="G120">
        <v>1.5116000199999999</v>
      </c>
      <c r="H120">
        <v>9.9000003020963209E+37</v>
      </c>
      <c r="J120" s="2">
        <f>TREND(Calibration!$A$2:$A$4,Calibration!$B$2:$B$4,C120)</f>
        <v>423.12627032060675</v>
      </c>
      <c r="K120" s="2">
        <f>TREND(Calibration!$A$2:$A$4,Calibration!$C$2:$C$4,E120)</f>
        <v>473.83351300798211</v>
      </c>
      <c r="L120" s="2">
        <f>TREND(Calibration!$A$2:$A$4,Calibration!$D$2:$D$4,G120)</f>
        <v>582.10896286734567</v>
      </c>
    </row>
    <row r="121" spans="1:12" x14ac:dyDescent="0.25">
      <c r="A121">
        <v>595092</v>
      </c>
      <c r="B121">
        <v>15.147999759999999</v>
      </c>
      <c r="C121">
        <v>0.65780002000000004</v>
      </c>
      <c r="D121">
        <v>9.9000003020963209E+37</v>
      </c>
      <c r="E121">
        <v>1.2178000200000001</v>
      </c>
      <c r="F121">
        <v>278.58599853999999</v>
      </c>
      <c r="G121">
        <v>1.51970005</v>
      </c>
      <c r="H121">
        <v>9.9000003020963209E+37</v>
      </c>
      <c r="J121" s="2">
        <f>TREND(Calibration!$A$2:$A$4,Calibration!$B$2:$B$4,C121)</f>
        <v>420.18211488623547</v>
      </c>
      <c r="K121" s="2">
        <f>TREND(Calibration!$A$2:$A$4,Calibration!$C$2:$C$4,E121)</f>
        <v>472.94342080329085</v>
      </c>
      <c r="L121" s="2">
        <f>TREND(Calibration!$A$2:$A$4,Calibration!$D$2:$D$4,G121)</f>
        <v>585.44811080415309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15.04399967</v>
      </c>
      <c r="C2">
        <v>0.65509998999999997</v>
      </c>
      <c r="D2">
        <v>9.9000003020963209E+37</v>
      </c>
      <c r="E2">
        <v>1.2421</v>
      </c>
      <c r="F2">
        <v>577.26501465000001</v>
      </c>
      <c r="G2">
        <v>1.5283000499999999</v>
      </c>
      <c r="H2">
        <v>9.9000003020963209E+37</v>
      </c>
      <c r="J2" s="2">
        <f>TREND(Calibration!$A$2:$A$4,Calibration!$B$2:$B$4,C2)</f>
        <v>418.52599525243312</v>
      </c>
      <c r="K2" s="2">
        <f>TREND(Calibration!$A$2:$A$4,Calibration!$C$2:$C$4,E2)</f>
        <v>482.77484101145086</v>
      </c>
      <c r="L2" s="2">
        <f>TREND(Calibration!$A$2:$A$4,Calibration!$D$2:$D$4,G2)</f>
        <v>588.99336585339904</v>
      </c>
      <c r="N2" s="2">
        <f>AVERAGE(J2:J265)</f>
        <v>416.71553196738381</v>
      </c>
    </row>
    <row r="3" spans="1:14" x14ac:dyDescent="0.25">
      <c r="A3">
        <v>5076</v>
      </c>
      <c r="B3">
        <v>14.99600029</v>
      </c>
      <c r="C3">
        <v>0.65069997000000002</v>
      </c>
      <c r="D3">
        <v>922.58099364999998</v>
      </c>
      <c r="E3">
        <v>1.3057999600000001</v>
      </c>
      <c r="F3">
        <v>877.32702637</v>
      </c>
      <c r="G3">
        <v>1.5175000400000001</v>
      </c>
      <c r="H3">
        <v>9.9000003020963209E+37</v>
      </c>
      <c r="J3" s="2">
        <f>TREND(Calibration!$A$2:$A$4,Calibration!$B$2:$B$4,C3)</f>
        <v>415.82715134657923</v>
      </c>
      <c r="K3" s="2">
        <f>TREND(Calibration!$A$2:$A$4,Calibration!$C$2:$C$4,E3)</f>
        <v>508.54692288160004</v>
      </c>
      <c r="L3" s="2">
        <f>TREND(Calibration!$A$2:$A$4,Calibration!$D$2:$D$4,G3)</f>
        <v>584.54118097149137</v>
      </c>
    </row>
    <row r="4" spans="1:14" x14ac:dyDescent="0.25">
      <c r="A4">
        <v>10078</v>
      </c>
      <c r="B4">
        <v>14.93700027</v>
      </c>
      <c r="C4">
        <v>0.64910000999999995</v>
      </c>
      <c r="D4">
        <v>9.9000003020963209E+37</v>
      </c>
      <c r="E4">
        <v>1.34689999</v>
      </c>
      <c r="F4">
        <v>258.74099731000001</v>
      </c>
      <c r="G4">
        <v>1.6007000199999999</v>
      </c>
      <c r="H4">
        <v>9.9000003020963209E+37</v>
      </c>
      <c r="J4" s="2">
        <f>TREND(Calibration!$A$2:$A$4,Calibration!$B$2:$B$4,C4)</f>
        <v>414.84578255834413</v>
      </c>
      <c r="K4" s="2">
        <f>TREND(Calibration!$A$2:$A$4,Calibration!$C$2:$C$4,E4)</f>
        <v>525.1754001683297</v>
      </c>
      <c r="L4" s="2">
        <f>TREND(Calibration!$A$2:$A$4,Calibration!$D$2:$D$4,G4)</f>
        <v>618.83945413337062</v>
      </c>
    </row>
    <row r="5" spans="1:14" x14ac:dyDescent="0.25">
      <c r="A5">
        <v>15078</v>
      </c>
      <c r="B5">
        <v>14.960000040000001</v>
      </c>
      <c r="C5">
        <v>0.64910000999999995</v>
      </c>
      <c r="D5">
        <v>1138.17700195</v>
      </c>
      <c r="E5">
        <v>1.2783000499999999</v>
      </c>
      <c r="F5">
        <v>790.93200683999999</v>
      </c>
      <c r="G5">
        <v>1.5440000300000001</v>
      </c>
      <c r="H5">
        <v>9.9000003020963209E+37</v>
      </c>
      <c r="J5" s="2">
        <f>TREND(Calibration!$A$2:$A$4,Calibration!$B$2:$B$4,C5)</f>
        <v>414.84578255834413</v>
      </c>
      <c r="K5" s="2">
        <f>TREND(Calibration!$A$2:$A$4,Calibration!$C$2:$C$4,E5)</f>
        <v>497.42085730884719</v>
      </c>
      <c r="L5" s="2">
        <f>TREND(Calibration!$A$2:$A$4,Calibration!$D$2:$D$4,G5)</f>
        <v>595.46550926828991</v>
      </c>
    </row>
    <row r="6" spans="1:14" x14ac:dyDescent="0.25">
      <c r="A6">
        <v>20080</v>
      </c>
      <c r="B6">
        <v>14.932000159999999</v>
      </c>
      <c r="C6">
        <v>0.64969999</v>
      </c>
      <c r="D6">
        <v>1282.5510253899999</v>
      </c>
      <c r="E6">
        <v>1.2313000000000001</v>
      </c>
      <c r="F6">
        <v>612.56201171999999</v>
      </c>
      <c r="G6">
        <v>1.54830003</v>
      </c>
      <c r="H6">
        <v>9.9000003020963209E+37</v>
      </c>
      <c r="J6" s="2">
        <f>TREND(Calibration!$A$2:$A$4,Calibration!$B$2:$B$4,C6)</f>
        <v>415.21379278707821</v>
      </c>
      <c r="K6" s="2">
        <f>TREND(Calibration!$A$2:$A$4,Calibration!$C$2:$C$4,E6)</f>
        <v>478.40531732261951</v>
      </c>
      <c r="L6" s="2">
        <f>TREND(Calibration!$A$2:$A$4,Calibration!$D$2:$D$4,G6)</f>
        <v>597.23813679291277</v>
      </c>
    </row>
    <row r="7" spans="1:14" x14ac:dyDescent="0.25">
      <c r="A7">
        <v>25080</v>
      </c>
      <c r="B7">
        <v>14.954999920000001</v>
      </c>
      <c r="C7">
        <v>0.65069997000000002</v>
      </c>
      <c r="D7">
        <v>9.9000003020963209E+37</v>
      </c>
      <c r="E7">
        <v>1.22860003</v>
      </c>
      <c r="F7">
        <v>593.03497314000003</v>
      </c>
      <c r="G7">
        <v>1.5008000100000001</v>
      </c>
      <c r="H7">
        <v>9.9000003020963209E+37</v>
      </c>
      <c r="J7" s="2">
        <f>TREND(Calibration!$A$2:$A$4,Calibration!$B$2:$B$4,C7)</f>
        <v>415.82715134657923</v>
      </c>
      <c r="K7" s="2">
        <f>TREND(Calibration!$A$2:$A$4,Calibration!$C$2:$C$4,E7)</f>
        <v>477.31294853797743</v>
      </c>
      <c r="L7" s="2">
        <f>TREND(Calibration!$A$2:$A$4,Calibration!$D$2:$D$4,G7)</f>
        <v>577.656777985438</v>
      </c>
    </row>
    <row r="8" spans="1:14" x14ac:dyDescent="0.25">
      <c r="A8">
        <v>30082</v>
      </c>
      <c r="B8">
        <v>14.97999954</v>
      </c>
      <c r="C8">
        <v>0.64590000999999997</v>
      </c>
      <c r="D8">
        <v>9.9000003020963209E+37</v>
      </c>
      <c r="E8">
        <v>1.2437000300000001</v>
      </c>
      <c r="F8">
        <v>225.36799622000001</v>
      </c>
      <c r="G8">
        <v>1.50020003</v>
      </c>
      <c r="H8">
        <v>9.9000003020963209E+37</v>
      </c>
      <c r="J8" s="2">
        <f>TREND(Calibration!$A$2:$A$4,Calibration!$B$2:$B$4,C8)</f>
        <v>412.88299591220789</v>
      </c>
      <c r="K8" s="2">
        <f>TREND(Calibration!$A$2:$A$4,Calibration!$C$2:$C$4,E8)</f>
        <v>483.42218999180653</v>
      </c>
      <c r="L8" s="2">
        <f>TREND(Calibration!$A$2:$A$4,Calibration!$D$2:$D$4,G8)</f>
        <v>577.40944285468834</v>
      </c>
    </row>
    <row r="9" spans="1:14" x14ac:dyDescent="0.25">
      <c r="A9">
        <v>35082</v>
      </c>
      <c r="B9">
        <v>14.94799995</v>
      </c>
      <c r="C9">
        <v>0.65069997000000002</v>
      </c>
      <c r="D9">
        <v>9.9000003020963209E+37</v>
      </c>
      <c r="E9">
        <v>1.2270000000000001</v>
      </c>
      <c r="F9">
        <v>306.44799805000002</v>
      </c>
      <c r="G9">
        <v>1.4818999799999999</v>
      </c>
      <c r="H9">
        <v>9.9000003020963209E+37</v>
      </c>
      <c r="J9" s="2">
        <f>TREND(Calibration!$A$2:$A$4,Calibration!$B$2:$B$4,C9)</f>
        <v>415.82715134657923</v>
      </c>
      <c r="K9" s="2">
        <f>TREND(Calibration!$A$2:$A$4,Calibration!$C$2:$C$4,E9)</f>
        <v>476.66559955762187</v>
      </c>
      <c r="L9" s="2">
        <f>TREND(Calibration!$A$2:$A$4,Calibration!$D$2:$D$4,G9)</f>
        <v>569.86544928911235</v>
      </c>
    </row>
    <row r="10" spans="1:14" x14ac:dyDescent="0.25">
      <c r="A10">
        <v>40082</v>
      </c>
      <c r="B10">
        <v>14.880000109999999</v>
      </c>
      <c r="C10">
        <v>0.64910000999999995</v>
      </c>
      <c r="D10">
        <v>9.9000003020963209E+37</v>
      </c>
      <c r="E10">
        <v>1.23889995</v>
      </c>
      <c r="F10">
        <v>240.83599853999999</v>
      </c>
      <c r="G10">
        <v>1.49749994</v>
      </c>
      <c r="H10">
        <v>9.9000003020963209E+37</v>
      </c>
      <c r="J10" s="2">
        <f>TREND(Calibration!$A$2:$A$4,Calibration!$B$2:$B$4,C10)</f>
        <v>414.84578255834413</v>
      </c>
      <c r="K10" s="2">
        <f>TREND(Calibration!$A$2:$A$4,Calibration!$C$2:$C$4,E10)</f>
        <v>481.48014709659486</v>
      </c>
      <c r="L10" s="2">
        <f>TREND(Calibration!$A$2:$A$4,Calibration!$D$2:$D$4,G10)</f>
        <v>576.29636056330253</v>
      </c>
    </row>
    <row r="11" spans="1:14" x14ac:dyDescent="0.25">
      <c r="A11">
        <v>45090</v>
      </c>
      <c r="B11">
        <v>14.80500031</v>
      </c>
      <c r="C11">
        <v>0.64429997999999999</v>
      </c>
      <c r="D11">
        <v>1218.45703125</v>
      </c>
      <c r="E11">
        <v>1.30260003</v>
      </c>
      <c r="F11">
        <v>228.4940033</v>
      </c>
      <c r="G11">
        <v>1.4904999699999999</v>
      </c>
      <c r="H11">
        <v>9.9000003020963209E+37</v>
      </c>
      <c r="J11" s="2">
        <f>TREND(Calibration!$A$2:$A$4,Calibration!$B$2:$B$4,C11)</f>
        <v>411.90158418801497</v>
      </c>
      <c r="K11" s="2">
        <f>TREND(Calibration!$A$2:$A$4,Calibration!$C$2:$C$4,E11)</f>
        <v>507.2522775170072</v>
      </c>
      <c r="L11" s="2">
        <f>TREND(Calibration!$A$2:$A$4,Calibration!$D$2:$D$4,G11)</f>
        <v>573.41070021596875</v>
      </c>
    </row>
    <row r="12" spans="1:14" x14ac:dyDescent="0.25">
      <c r="A12">
        <v>50083</v>
      </c>
      <c r="B12">
        <v>14.69799995</v>
      </c>
      <c r="C12">
        <v>0.64099996999999997</v>
      </c>
      <c r="D12">
        <v>9.9000003020963209E+37</v>
      </c>
      <c r="E12">
        <v>1.24800003</v>
      </c>
      <c r="F12">
        <v>557.79302978999999</v>
      </c>
      <c r="G12">
        <v>1.4623999599999999</v>
      </c>
      <c r="H12">
        <v>9.9000003020963209E+37</v>
      </c>
      <c r="J12" s="2">
        <f>TREND(Calibration!$A$2:$A$4,Calibration!$B$2:$B$4,C12)</f>
        <v>409.87745432547865</v>
      </c>
      <c r="K12" s="2">
        <f>TREND(Calibration!$A$2:$A$4,Calibration!$C$2:$C$4,E12)</f>
        <v>485.16190775680417</v>
      </c>
      <c r="L12" s="2">
        <f>TREND(Calibration!$A$2:$A$4,Calibration!$D$2:$D$4,G12)</f>
        <v>561.8267813396476</v>
      </c>
    </row>
    <row r="13" spans="1:14" x14ac:dyDescent="0.25">
      <c r="A13">
        <v>55083</v>
      </c>
      <c r="B13">
        <v>14.670000079999999</v>
      </c>
      <c r="C13">
        <v>0.64859997999999996</v>
      </c>
      <c r="D13">
        <v>755.67700194999998</v>
      </c>
      <c r="E13">
        <v>1.2074999799999999</v>
      </c>
      <c r="F13">
        <v>861.44201659999999</v>
      </c>
      <c r="G13">
        <v>1.44840002</v>
      </c>
      <c r="H13">
        <v>9.9000003020963209E+37</v>
      </c>
      <c r="J13" s="2">
        <f>TREND(Calibration!$A$2:$A$4,Calibration!$B$2:$B$4,C13)</f>
        <v>414.53907874376057</v>
      </c>
      <c r="K13" s="2">
        <f>TREND(Calibration!$A$2:$A$4,Calibration!$C$2:$C$4,E13)</f>
        <v>468.77617369441015</v>
      </c>
      <c r="L13" s="2">
        <f>TREND(Calibration!$A$2:$A$4,Calibration!$D$2:$D$4,G13)</f>
        <v>556.05546064498014</v>
      </c>
    </row>
    <row r="14" spans="1:14" x14ac:dyDescent="0.25">
      <c r="A14">
        <v>60083</v>
      </c>
      <c r="B14">
        <v>14.670000079999999</v>
      </c>
      <c r="C14">
        <v>0.64319998</v>
      </c>
      <c r="D14">
        <v>9.9000003020963209E+37</v>
      </c>
      <c r="E14">
        <v>1.23179996</v>
      </c>
      <c r="F14">
        <v>649.43701171999999</v>
      </c>
      <c r="G14">
        <v>1.4429999600000001</v>
      </c>
      <c r="H14">
        <v>9.9000003020963209E+37</v>
      </c>
      <c r="J14" s="2">
        <f>TREND(Calibration!$A$2:$A$4,Calibration!$B$2:$B$4,C14)</f>
        <v>411.2268762784056</v>
      </c>
      <c r="K14" s="2">
        <f>TREND(Calibration!$A$2:$A$4,Calibration!$C$2:$C$4,E14)</f>
        <v>478.60759390257027</v>
      </c>
      <c r="L14" s="2">
        <f>TREND(Calibration!$A$2:$A$4,Calibration!$D$2:$D$4,G14)</f>
        <v>553.82934553088353</v>
      </c>
    </row>
    <row r="15" spans="1:14" x14ac:dyDescent="0.25">
      <c r="A15">
        <v>65084</v>
      </c>
      <c r="B15">
        <v>14.7670002</v>
      </c>
      <c r="C15">
        <v>0.64910000999999995</v>
      </c>
      <c r="D15">
        <v>1074.1330566399999</v>
      </c>
      <c r="E15">
        <v>1.3301000599999999</v>
      </c>
      <c r="F15">
        <v>700.84399413999995</v>
      </c>
      <c r="G15">
        <v>1.43649995</v>
      </c>
      <c r="H15">
        <v>9.9000003020963209E+37</v>
      </c>
      <c r="J15" s="2">
        <f>TREND(Calibration!$A$2:$A$4,Calibration!$B$2:$B$4,C15)</f>
        <v>414.84578255834413</v>
      </c>
      <c r="K15" s="2">
        <f>TREND(Calibration!$A$2:$A$4,Calibration!$C$2:$C$4,E15)</f>
        <v>518.37839164002332</v>
      </c>
      <c r="L15" s="2">
        <f>TREND(Calibration!$A$2:$A$4,Calibration!$D$2:$D$4,G15)</f>
        <v>551.14978817359872</v>
      </c>
    </row>
    <row r="16" spans="1:14" x14ac:dyDescent="0.25">
      <c r="A16">
        <v>70084</v>
      </c>
      <c r="B16">
        <v>14.829999920000001</v>
      </c>
      <c r="C16">
        <v>0.65069997000000002</v>
      </c>
      <c r="D16">
        <v>752.44000243999994</v>
      </c>
      <c r="E16">
        <v>1.2555999799999999</v>
      </c>
      <c r="F16">
        <v>772.39697265999996</v>
      </c>
      <c r="G16">
        <v>1.43649995</v>
      </c>
      <c r="H16">
        <v>9.9000003020963209E+37</v>
      </c>
      <c r="J16" s="2">
        <f>TREND(Calibration!$A$2:$A$4,Calibration!$B$2:$B$4,C16)</f>
        <v>415.82715134657923</v>
      </c>
      <c r="K16" s="2">
        <f>TREND(Calibration!$A$2:$A$4,Calibration!$C$2:$C$4,E16)</f>
        <v>488.23673753077952</v>
      </c>
      <c r="L16" s="2">
        <f>TREND(Calibration!$A$2:$A$4,Calibration!$D$2:$D$4,G16)</f>
        <v>551.14978817359872</v>
      </c>
    </row>
    <row r="17" spans="1:12" x14ac:dyDescent="0.25">
      <c r="A17">
        <v>75084</v>
      </c>
      <c r="B17">
        <v>14.88700008</v>
      </c>
      <c r="C17">
        <v>0.65069997000000002</v>
      </c>
      <c r="D17">
        <v>840.92999268000005</v>
      </c>
      <c r="E17">
        <v>1.29340005</v>
      </c>
      <c r="F17">
        <v>890.70300293000003</v>
      </c>
      <c r="G17">
        <v>1.43490005</v>
      </c>
      <c r="H17">
        <v>9.9000003020963209E+37</v>
      </c>
      <c r="J17" s="2">
        <f>TREND(Calibration!$A$2:$A$4,Calibration!$B$2:$B$4,C17)</f>
        <v>415.82715134657923</v>
      </c>
      <c r="K17" s="2">
        <f>TREND(Calibration!$A$2:$A$4,Calibration!$C$2:$C$4,E17)</f>
        <v>503.53009876267629</v>
      </c>
      <c r="L17" s="2">
        <f>TREND(Calibration!$A$2:$A$4,Calibration!$D$2:$D$4,G17)</f>
        <v>550.49024706275122</v>
      </c>
    </row>
    <row r="18" spans="1:12" x14ac:dyDescent="0.25">
      <c r="A18">
        <v>80085</v>
      </c>
      <c r="B18">
        <v>14.850000380000001</v>
      </c>
      <c r="C18">
        <v>0.64969999</v>
      </c>
      <c r="D18">
        <v>755.67498779000005</v>
      </c>
      <c r="E18">
        <v>1.30739999</v>
      </c>
      <c r="F18">
        <v>877.23999022999999</v>
      </c>
      <c r="G18">
        <v>1.43490005</v>
      </c>
      <c r="H18">
        <v>9.9000003020963209E+37</v>
      </c>
      <c r="J18" s="2">
        <f>TREND(Calibration!$A$2:$A$4,Calibration!$B$2:$B$4,C18)</f>
        <v>415.21379278707821</v>
      </c>
      <c r="K18" s="2">
        <f>TREND(Calibration!$A$2:$A$4,Calibration!$C$2:$C$4,E18)</f>
        <v>509.19427186195571</v>
      </c>
      <c r="L18" s="2">
        <f>TREND(Calibration!$A$2:$A$4,Calibration!$D$2:$D$4,G18)</f>
        <v>550.49024706275122</v>
      </c>
    </row>
    <row r="19" spans="1:12" x14ac:dyDescent="0.25">
      <c r="A19">
        <v>85085</v>
      </c>
      <c r="B19">
        <v>14.786000250000001</v>
      </c>
      <c r="C19">
        <v>0.64480000999999998</v>
      </c>
      <c r="D19">
        <v>792.10797118999994</v>
      </c>
      <c r="E19">
        <v>1.2437000300000001</v>
      </c>
      <c r="F19">
        <v>759.31298828000001</v>
      </c>
      <c r="G19">
        <v>1.4354000099999999</v>
      </c>
      <c r="H19">
        <v>9.9000003020963209E+37</v>
      </c>
      <c r="J19" s="2">
        <f>TREND(Calibration!$A$2:$A$4,Calibration!$B$2:$B$4,C19)</f>
        <v>412.20828800259852</v>
      </c>
      <c r="K19" s="2">
        <f>TREND(Calibration!$A$2:$A$4,Calibration!$C$2:$C$4,E19)</f>
        <v>483.42218999180653</v>
      </c>
      <c r="L19" s="2">
        <f>TREND(Calibration!$A$2:$A$4,Calibration!$D$2:$D$4,G19)</f>
        <v>550.6963500528002</v>
      </c>
    </row>
    <row r="20" spans="1:12" x14ac:dyDescent="0.25">
      <c r="A20">
        <v>90085</v>
      </c>
      <c r="B20">
        <v>14.72000027</v>
      </c>
      <c r="C20">
        <v>0.64910000999999995</v>
      </c>
      <c r="D20">
        <v>879.28497314000003</v>
      </c>
      <c r="E20">
        <v>1.2577999799999999</v>
      </c>
      <c r="F20">
        <v>667.38897704999999</v>
      </c>
      <c r="G20">
        <v>1.43219995</v>
      </c>
      <c r="H20">
        <v>9.9000003020963209E+37</v>
      </c>
      <c r="J20" s="2">
        <f>TREND(Calibration!$A$2:$A$4,Calibration!$B$2:$B$4,C20)</f>
        <v>414.84578255834413</v>
      </c>
      <c r="K20" s="2">
        <f>TREND(Calibration!$A$2:$A$4,Calibration!$C$2:$C$4,E20)</f>
        <v>489.12682568961554</v>
      </c>
      <c r="L20" s="2">
        <f>TREND(Calibration!$A$2:$A$4,Calibration!$D$2:$D$4,G20)</f>
        <v>549.37716064897575</v>
      </c>
    </row>
    <row r="21" spans="1:12" x14ac:dyDescent="0.25">
      <c r="A21">
        <v>95084</v>
      </c>
      <c r="B21">
        <v>14.59599972</v>
      </c>
      <c r="C21">
        <v>0.64429997999999999</v>
      </c>
      <c r="D21">
        <v>774.79901123000002</v>
      </c>
      <c r="E21">
        <v>1.23670006</v>
      </c>
      <c r="F21">
        <v>664.81298828000001</v>
      </c>
      <c r="G21">
        <v>1.43599999</v>
      </c>
      <c r="H21">
        <v>9.9000003020963209E+37</v>
      </c>
      <c r="J21" s="2">
        <f>TREND(Calibration!$A$2:$A$4,Calibration!$B$2:$B$4,C21)</f>
        <v>411.90158418801497</v>
      </c>
      <c r="K21" s="2">
        <f>TREND(Calibration!$A$2:$A$4,Calibration!$C$2:$C$4,E21)</f>
        <v>480.59010344216676</v>
      </c>
      <c r="L21" s="2">
        <f>TREND(Calibration!$A$2:$A$4,Calibration!$D$2:$D$4,G21)</f>
        <v>550.94368518354975</v>
      </c>
    </row>
    <row r="22" spans="1:12" x14ac:dyDescent="0.25">
      <c r="A22">
        <v>100085</v>
      </c>
      <c r="B22">
        <v>14.52000046</v>
      </c>
      <c r="C22">
        <v>0.64529996999999995</v>
      </c>
      <c r="D22">
        <v>1071.06799316</v>
      </c>
      <c r="E22">
        <v>1.2345000500000001</v>
      </c>
      <c r="F22">
        <v>703.41601562000005</v>
      </c>
      <c r="G22">
        <v>1.4386999600000001</v>
      </c>
      <c r="H22">
        <v>9.9000003020963209E+37</v>
      </c>
      <c r="J22" s="2">
        <f>TREND(Calibration!$A$2:$A$4,Calibration!$B$2:$B$4,C22)</f>
        <v>412.51494888122426</v>
      </c>
      <c r="K22" s="2">
        <f>TREND(Calibration!$A$2:$A$4,Calibration!$C$2:$C$4,E22)</f>
        <v>479.70001123747551</v>
      </c>
      <c r="L22" s="2">
        <f>TREND(Calibration!$A$2:$A$4,Calibration!$D$2:$D$4,G22)</f>
        <v>552.05671800626055</v>
      </c>
    </row>
    <row r="23" spans="1:12" x14ac:dyDescent="0.25">
      <c r="A23">
        <v>105085</v>
      </c>
      <c r="B23">
        <v>14.43599987</v>
      </c>
      <c r="C23">
        <v>0.64480000999999998</v>
      </c>
      <c r="D23">
        <v>964.15197753999996</v>
      </c>
      <c r="E23">
        <v>1.2992999599999999</v>
      </c>
      <c r="F23">
        <v>588.26397704999999</v>
      </c>
      <c r="G23">
        <v>1.44840002</v>
      </c>
      <c r="H23">
        <v>9.9000003020963209E+37</v>
      </c>
      <c r="J23" s="2">
        <f>TREND(Calibration!$A$2:$A$4,Calibration!$B$2:$B$4,C23)</f>
        <v>412.20828800259852</v>
      </c>
      <c r="K23" s="2">
        <f>TREND(Calibration!$A$2:$A$4,Calibration!$C$2:$C$4,E23)</f>
        <v>505.91711695776632</v>
      </c>
      <c r="L23" s="2">
        <f>TREND(Calibration!$A$2:$A$4,Calibration!$D$2:$D$4,G23)</f>
        <v>556.05546064498014</v>
      </c>
    </row>
    <row r="24" spans="1:12" x14ac:dyDescent="0.25">
      <c r="A24">
        <v>110086</v>
      </c>
      <c r="B24">
        <v>14.428000450000001</v>
      </c>
      <c r="C24">
        <v>0.64480000999999998</v>
      </c>
      <c r="D24">
        <v>1323.2290039100001</v>
      </c>
      <c r="E24">
        <v>1.27180004</v>
      </c>
      <c r="F24">
        <v>342.22799683</v>
      </c>
      <c r="G24">
        <v>1.44029999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494.79104733915824</v>
      </c>
      <c r="L24" s="2">
        <f>TREND(Calibration!$A$2:$A$4,Calibration!$D$2:$D$4,G24)</f>
        <v>552.71631270817272</v>
      </c>
    </row>
    <row r="25" spans="1:12" x14ac:dyDescent="0.25">
      <c r="A25">
        <v>115086</v>
      </c>
      <c r="B25">
        <v>14.45600033</v>
      </c>
      <c r="C25">
        <v>0.65179997999999995</v>
      </c>
      <c r="D25">
        <v>1180.17004395</v>
      </c>
      <c r="E25">
        <v>1.2404999699999999</v>
      </c>
      <c r="F25">
        <v>401.41299437999999</v>
      </c>
      <c r="G25">
        <v>1.43599999</v>
      </c>
      <c r="H25">
        <v>9.9000003020963209E+37</v>
      </c>
      <c r="J25" s="2">
        <f>TREND(Calibration!$A$2:$A$4,Calibration!$B$2:$B$4,C25)</f>
        <v>416.50186538989681</v>
      </c>
      <c r="K25" s="2">
        <f>TREND(Calibration!$A$2:$A$4,Calibration!$C$2:$C$4,E25)</f>
        <v>482.12749203109519</v>
      </c>
      <c r="L25" s="2">
        <f>TREND(Calibration!$A$2:$A$4,Calibration!$D$2:$D$4,G25)</f>
        <v>550.94368518354975</v>
      </c>
    </row>
    <row r="26" spans="1:12" x14ac:dyDescent="0.25">
      <c r="A26">
        <v>120086</v>
      </c>
      <c r="B26">
        <v>14.49100018</v>
      </c>
      <c r="C26">
        <v>0.65130001000000004</v>
      </c>
      <c r="D26">
        <v>1205.58203125</v>
      </c>
      <c r="E26">
        <v>1.24530005</v>
      </c>
      <c r="F26">
        <v>420.73400879000002</v>
      </c>
      <c r="G26">
        <v>1.4376000200000001</v>
      </c>
      <c r="H26">
        <v>9.9000003020963209E+37</v>
      </c>
      <c r="J26" s="2">
        <f>TREND(Calibration!$A$2:$A$4,Calibration!$B$2:$B$4,C26)</f>
        <v>416.19519837756286</v>
      </c>
      <c r="K26" s="2">
        <f>TREND(Calibration!$A$2:$A$4,Calibration!$C$2:$C$4,E26)</f>
        <v>484.06953492630686</v>
      </c>
      <c r="L26" s="2">
        <f>TREND(Calibration!$A$2:$A$4,Calibration!$D$2:$D$4,G26)</f>
        <v>551.60327988546203</v>
      </c>
    </row>
    <row r="27" spans="1:12" x14ac:dyDescent="0.25">
      <c r="A27">
        <v>125087</v>
      </c>
      <c r="B27">
        <v>14.458000180000001</v>
      </c>
      <c r="C27">
        <v>0.65339999999999998</v>
      </c>
      <c r="D27">
        <v>9.9000003020963209E+37</v>
      </c>
      <c r="E27">
        <v>1.24590003</v>
      </c>
      <c r="F27">
        <v>-2.36599994</v>
      </c>
      <c r="G27">
        <v>1.43429995</v>
      </c>
      <c r="H27">
        <v>9.9000003020963209E+37</v>
      </c>
      <c r="J27" s="2">
        <f>TREND(Calibration!$A$2:$A$4,Calibration!$B$2:$B$4,C27)</f>
        <v>417.48327098038152</v>
      </c>
      <c r="K27" s="2">
        <f>TREND(Calibration!$A$2:$A$4,Calibration!$C$2:$C$4,E27)</f>
        <v>484.31227815064256</v>
      </c>
      <c r="L27" s="2">
        <f>TREND(Calibration!$A$2:$A$4,Calibration!$D$2:$D$4,G27)</f>
        <v>550.24286246332656</v>
      </c>
    </row>
    <row r="28" spans="1:12" x14ac:dyDescent="0.25">
      <c r="A28">
        <v>130086</v>
      </c>
      <c r="B28">
        <v>14.397000309999999</v>
      </c>
      <c r="C28">
        <v>0.65509998999999997</v>
      </c>
      <c r="D28">
        <v>917.07397461000005</v>
      </c>
      <c r="E28">
        <v>1.2323999400000001</v>
      </c>
      <c r="F28">
        <v>974.81896973000005</v>
      </c>
      <c r="G28">
        <v>1.43429995</v>
      </c>
      <c r="H28">
        <v>1190.77502441</v>
      </c>
      <c r="J28" s="2">
        <f>TREND(Calibration!$A$2:$A$4,Calibration!$B$2:$B$4,C28)</f>
        <v>418.52599525243312</v>
      </c>
      <c r="K28" s="2">
        <f>TREND(Calibration!$A$2:$A$4,Calibration!$C$2:$C$4,E28)</f>
        <v>478.85033712690591</v>
      </c>
      <c r="L28" s="2">
        <f>TREND(Calibration!$A$2:$A$4,Calibration!$D$2:$D$4,G28)</f>
        <v>550.24286246332656</v>
      </c>
    </row>
    <row r="29" spans="1:12" x14ac:dyDescent="0.25">
      <c r="A29">
        <v>135086</v>
      </c>
      <c r="B29">
        <v>14.25199986</v>
      </c>
      <c r="C29">
        <v>0.65399998000000004</v>
      </c>
      <c r="D29">
        <v>9.9000003020963209E+37</v>
      </c>
      <c r="E29">
        <v>1.2524000399999999</v>
      </c>
      <c r="F29">
        <v>461.96899414000001</v>
      </c>
      <c r="G29">
        <v>1.4354000099999999</v>
      </c>
      <c r="H29">
        <v>9.9000003020963209E+37</v>
      </c>
      <c r="J29" s="2">
        <f>TREND(Calibration!$A$2:$A$4,Calibration!$B$2:$B$4,C29)</f>
        <v>417.85128120911554</v>
      </c>
      <c r="K29" s="2">
        <f>TREND(Calibration!$A$2:$A$4,Calibration!$C$2:$C$4,E29)</f>
        <v>486.94208812033145</v>
      </c>
      <c r="L29" s="2">
        <f>TREND(Calibration!$A$2:$A$4,Calibration!$D$2:$D$4,G29)</f>
        <v>550.6963500528002</v>
      </c>
    </row>
    <row r="30" spans="1:12" x14ac:dyDescent="0.25">
      <c r="A30">
        <v>140099</v>
      </c>
      <c r="B30">
        <v>14.118000029999999</v>
      </c>
      <c r="C30">
        <v>0.65719998000000002</v>
      </c>
      <c r="D30">
        <v>971.26202393000005</v>
      </c>
      <c r="E30">
        <v>1.2555999799999999</v>
      </c>
      <c r="F30">
        <v>675.11401366999996</v>
      </c>
      <c r="G30">
        <v>1.4354000099999999</v>
      </c>
      <c r="H30">
        <v>9.9000003020963209E+37</v>
      </c>
      <c r="J30" s="2">
        <f>TREND(Calibration!$A$2:$A$4,Calibration!$B$2:$B$4,C30)</f>
        <v>419.81406785525184</v>
      </c>
      <c r="K30" s="2">
        <f>TREND(Calibration!$A$2:$A$4,Calibration!$C$2:$C$4,E30)</f>
        <v>488.23673753077952</v>
      </c>
      <c r="L30" s="2">
        <f>TREND(Calibration!$A$2:$A$4,Calibration!$D$2:$D$4,G30)</f>
        <v>550.6963500528002</v>
      </c>
    </row>
    <row r="31" spans="1:12" x14ac:dyDescent="0.25">
      <c r="A31">
        <v>145086</v>
      </c>
      <c r="B31">
        <v>14.01599979</v>
      </c>
      <c r="C31">
        <v>0.65509998999999997</v>
      </c>
      <c r="D31">
        <v>9.9000003020963209E+37</v>
      </c>
      <c r="E31">
        <v>1.29390001</v>
      </c>
      <c r="F31">
        <v>752.91400146000001</v>
      </c>
      <c r="G31">
        <v>1.5120999799999999</v>
      </c>
      <c r="H31">
        <v>9.9000003020963209E+37</v>
      </c>
      <c r="J31" s="2">
        <f>TREND(Calibration!$A$2:$A$4,Calibration!$B$2:$B$4,C31)</f>
        <v>418.52599525243312</v>
      </c>
      <c r="K31" s="2">
        <f>TREND(Calibration!$A$2:$A$4,Calibration!$C$2:$C$4,E31)</f>
        <v>503.73237534262694</v>
      </c>
      <c r="L31" s="2">
        <f>TREND(Calibration!$A$2:$A$4,Calibration!$D$2:$D$4,G31)</f>
        <v>582.31506585739464</v>
      </c>
    </row>
    <row r="32" spans="1:12" x14ac:dyDescent="0.25">
      <c r="A32">
        <v>150087</v>
      </c>
      <c r="B32">
        <v>13.98400021</v>
      </c>
      <c r="C32">
        <v>0.65560001000000001</v>
      </c>
      <c r="D32">
        <v>9.9000003020963209E+37</v>
      </c>
      <c r="E32">
        <v>1.3495999599999999</v>
      </c>
      <c r="F32">
        <v>489.99200438999998</v>
      </c>
      <c r="G32">
        <v>1.5132000400000001</v>
      </c>
      <c r="H32">
        <v>9.9000003020963209E+37</v>
      </c>
      <c r="J32" s="2">
        <f>TREND(Calibration!$A$2:$A$4,Calibration!$B$2:$B$4,C32)</f>
        <v>418.83269293330846</v>
      </c>
      <c r="K32" s="2">
        <f>TREND(Calibration!$A$2:$A$4,Calibration!$C$2:$C$4,E32)</f>
        <v>526.26776895297166</v>
      </c>
      <c r="L32" s="2">
        <f>TREND(Calibration!$A$2:$A$4,Calibration!$D$2:$D$4,G32)</f>
        <v>582.7685534468684</v>
      </c>
    </row>
    <row r="33" spans="1:12" x14ac:dyDescent="0.25">
      <c r="A33">
        <v>155086</v>
      </c>
      <c r="B33">
        <v>13.96500015</v>
      </c>
      <c r="C33">
        <v>0.65130001000000004</v>
      </c>
      <c r="D33">
        <v>857.79101562000005</v>
      </c>
      <c r="E33">
        <v>1.2891000500000001</v>
      </c>
      <c r="F33">
        <v>896.12097168000003</v>
      </c>
      <c r="G33">
        <v>1.45809996</v>
      </c>
      <c r="H33">
        <v>9.9000003020963209E+37</v>
      </c>
      <c r="J33" s="2">
        <f>TREND(Calibration!$A$2:$A$4,Calibration!$B$2:$B$4,C33)</f>
        <v>416.19519837756286</v>
      </c>
      <c r="K33" s="2">
        <f>TREND(Calibration!$A$2:$A$4,Calibration!$C$2:$C$4,E33)</f>
        <v>501.79038099767854</v>
      </c>
      <c r="L33" s="2">
        <f>TREND(Calibration!$A$2:$A$4,Calibration!$D$2:$D$4,G33)</f>
        <v>560.05415381502462</v>
      </c>
    </row>
    <row r="34" spans="1:12" x14ac:dyDescent="0.25">
      <c r="A34">
        <v>160087</v>
      </c>
      <c r="B34">
        <v>14.00899982</v>
      </c>
      <c r="C34">
        <v>0.65069997000000002</v>
      </c>
      <c r="D34">
        <v>1110.73498535</v>
      </c>
      <c r="E34">
        <v>1.25880003</v>
      </c>
      <c r="F34">
        <v>1050.3769531200001</v>
      </c>
      <c r="G34">
        <v>1.4630000599999999</v>
      </c>
      <c r="H34">
        <v>9.9000003020963209E+37</v>
      </c>
      <c r="J34" s="2">
        <f>TREND(Calibration!$A$2:$A$4,Calibration!$B$2:$B$4,C34)</f>
        <v>415.82715134657923</v>
      </c>
      <c r="K34" s="2">
        <f>TREND(Calibration!$A$2:$A$4,Calibration!$C$2:$C$4,E34)</f>
        <v>489.53143144563552</v>
      </c>
      <c r="L34" s="2">
        <f>TREND(Calibration!$A$2:$A$4,Calibration!$D$2:$D$4,G34)</f>
        <v>562.07416593907226</v>
      </c>
    </row>
    <row r="35" spans="1:12" x14ac:dyDescent="0.25">
      <c r="A35">
        <v>165088</v>
      </c>
      <c r="B35">
        <v>14.03199959</v>
      </c>
      <c r="C35">
        <v>0.65020001000000005</v>
      </c>
      <c r="D35">
        <v>9.9000003020963209E+37</v>
      </c>
      <c r="E35">
        <v>1.28639996</v>
      </c>
      <c r="F35">
        <v>409.06600952000002</v>
      </c>
      <c r="G35">
        <v>1.4596999900000001</v>
      </c>
      <c r="H35">
        <v>9.9000003020963209E+37</v>
      </c>
      <c r="J35" s="2">
        <f>TREND(Calibration!$A$2:$A$4,Calibration!$B$2:$B$4,C35)</f>
        <v>415.52049046795355</v>
      </c>
      <c r="K35" s="2">
        <f>TREND(Calibration!$A$2:$A$4,Calibration!$C$2:$C$4,E35)</f>
        <v>500.6979636627733</v>
      </c>
      <c r="L35" s="2">
        <f>TREND(Calibration!$A$2:$A$4,Calibration!$D$2:$D$4,G35)</f>
        <v>560.7137485169369</v>
      </c>
    </row>
    <row r="36" spans="1:12" x14ac:dyDescent="0.25">
      <c r="A36">
        <v>170088</v>
      </c>
      <c r="B36">
        <v>14.06400013</v>
      </c>
      <c r="C36">
        <v>0.65719998000000002</v>
      </c>
      <c r="D36">
        <v>727.12298583999996</v>
      </c>
      <c r="E36">
        <v>1.21940005</v>
      </c>
      <c r="F36">
        <v>892.08801270000004</v>
      </c>
      <c r="G36">
        <v>1.51429999</v>
      </c>
      <c r="H36">
        <v>9.9000003020963209E+37</v>
      </c>
      <c r="J36" s="2">
        <f>TREND(Calibration!$A$2:$A$4,Calibration!$B$2:$B$4,C36)</f>
        <v>419.81406785525184</v>
      </c>
      <c r="K36" s="2">
        <f>TREND(Calibration!$A$2:$A$4,Calibration!$C$2:$C$4,E36)</f>
        <v>473.59076978364641</v>
      </c>
      <c r="L36" s="2">
        <f>TREND(Calibration!$A$2:$A$4,Calibration!$D$2:$D$4,G36)</f>
        <v>583.22199569005647</v>
      </c>
    </row>
    <row r="37" spans="1:12" x14ac:dyDescent="0.25">
      <c r="A37">
        <v>175088</v>
      </c>
      <c r="B37">
        <v>13.980999949999999</v>
      </c>
      <c r="C37">
        <v>0.64910000999999995</v>
      </c>
      <c r="D37">
        <v>9.9000003020963209E+37</v>
      </c>
      <c r="E37">
        <v>1.2188999700000001</v>
      </c>
      <c r="F37">
        <v>353.87100220000002</v>
      </c>
      <c r="G37">
        <v>1.4947999700000001</v>
      </c>
      <c r="H37">
        <v>9.9000003020963209E+37</v>
      </c>
      <c r="J37" s="2">
        <f>TREND(Calibration!$A$2:$A$4,Calibration!$B$2:$B$4,C37)</f>
        <v>414.84578255834413</v>
      </c>
      <c r="K37" s="2">
        <f>TREND(Calibration!$A$2:$A$4,Calibration!$C$2:$C$4,E37)</f>
        <v>473.38844465343249</v>
      </c>
      <c r="L37" s="2">
        <f>TREND(Calibration!$A$2:$A$4,Calibration!$D$2:$D$4,G37)</f>
        <v>575.18332774059172</v>
      </c>
    </row>
    <row r="38" spans="1:12" x14ac:dyDescent="0.25">
      <c r="A38">
        <v>180087</v>
      </c>
      <c r="B38">
        <v>13.960000040000001</v>
      </c>
      <c r="C38">
        <v>0.65609998000000003</v>
      </c>
      <c r="D38">
        <v>569.59698486000002</v>
      </c>
      <c r="E38">
        <v>1.2145999700000001</v>
      </c>
      <c r="F38">
        <v>1209.4360351600001</v>
      </c>
      <c r="G38">
        <v>1.51269996</v>
      </c>
      <c r="H38">
        <v>9.9000003020963209E+37</v>
      </c>
      <c r="J38" s="2">
        <f>TREND(Calibration!$A$2:$A$4,Calibration!$B$2:$B$4,C38)</f>
        <v>419.13935994564247</v>
      </c>
      <c r="K38" s="2">
        <f>TREND(Calibration!$A$2:$A$4,Calibration!$C$2:$C$4,E38)</f>
        <v>471.64872688843485</v>
      </c>
      <c r="L38" s="2">
        <f>TREND(Calibration!$A$2:$A$4,Calibration!$D$2:$D$4,G38)</f>
        <v>582.5624009881443</v>
      </c>
    </row>
    <row r="39" spans="1:12" x14ac:dyDescent="0.25">
      <c r="A39">
        <v>185099</v>
      </c>
      <c r="B39">
        <v>13.880000109999999</v>
      </c>
      <c r="C39">
        <v>0.64969999</v>
      </c>
      <c r="D39">
        <v>9.9000003020963209E+37</v>
      </c>
      <c r="E39">
        <v>1.2113000199999999</v>
      </c>
      <c r="F39">
        <v>751.50799560999997</v>
      </c>
      <c r="G39">
        <v>1.5055999799999999</v>
      </c>
      <c r="H39">
        <v>9.9000003020963209E+37</v>
      </c>
      <c r="J39" s="2">
        <f>TREND(Calibration!$A$2:$A$4,Calibration!$B$2:$B$4,C39)</f>
        <v>415.21379278707821</v>
      </c>
      <c r="K39" s="2">
        <f>TREND(Calibration!$A$2:$A$4,Calibration!$C$2:$C$4,E39)</f>
        <v>470.31361487945708</v>
      </c>
      <c r="L39" s="2">
        <f>TREND(Calibration!$A$2:$A$4,Calibration!$D$2:$D$4,G39)</f>
        <v>579.6355126224995</v>
      </c>
    </row>
    <row r="40" spans="1:12" x14ac:dyDescent="0.25">
      <c r="A40">
        <v>190089</v>
      </c>
      <c r="B40">
        <v>13.81299973</v>
      </c>
      <c r="C40">
        <v>0.65069997000000002</v>
      </c>
      <c r="D40">
        <v>1306.5260009799999</v>
      </c>
      <c r="E40">
        <v>1.25989997</v>
      </c>
      <c r="F40">
        <v>908.28997803000004</v>
      </c>
      <c r="G40">
        <v>1.4623999599999999</v>
      </c>
      <c r="H40">
        <v>9.9000003020963209E+37</v>
      </c>
      <c r="J40" s="2">
        <f>TREND(Calibration!$A$2:$A$4,Calibration!$B$2:$B$4,C40)</f>
        <v>415.82715134657923</v>
      </c>
      <c r="K40" s="2">
        <f>TREND(Calibration!$A$2:$A$4,Calibration!$C$2:$C$4,E40)</f>
        <v>489.97645124992198</v>
      </c>
      <c r="L40" s="2">
        <f>TREND(Calibration!$A$2:$A$4,Calibration!$D$2:$D$4,G40)</f>
        <v>561.8267813396476</v>
      </c>
    </row>
    <row r="41" spans="1:12" x14ac:dyDescent="0.25">
      <c r="A41">
        <v>195088</v>
      </c>
      <c r="B41">
        <v>13.78499985</v>
      </c>
      <c r="C41">
        <v>0.65399998000000004</v>
      </c>
      <c r="D41">
        <v>405.25399779999998</v>
      </c>
      <c r="E41">
        <v>1.3161</v>
      </c>
      <c r="F41">
        <v>9.9000003020963209E+37</v>
      </c>
      <c r="G41">
        <v>1.4505000100000001</v>
      </c>
      <c r="H41">
        <v>9.9000003020963209E+37</v>
      </c>
      <c r="J41" s="2">
        <f>TREND(Calibration!$A$2:$A$4,Calibration!$B$2:$B$4,C41)</f>
        <v>417.85128120911554</v>
      </c>
      <c r="K41" s="2">
        <f>TREND(Calibration!$A$2:$A$4,Calibration!$C$2:$C$4,E41)</f>
        <v>512.71416999048063</v>
      </c>
      <c r="L41" s="2">
        <f>TREND(Calibration!$A$2:$A$4,Calibration!$D$2:$D$4,G41)</f>
        <v>556.92115833694129</v>
      </c>
    </row>
    <row r="42" spans="1:12" x14ac:dyDescent="0.25">
      <c r="A42">
        <v>200089</v>
      </c>
      <c r="B42">
        <v>13.77999973</v>
      </c>
      <c r="C42">
        <v>0.65609998000000003</v>
      </c>
      <c r="D42">
        <v>970.41198729999996</v>
      </c>
      <c r="E42">
        <v>1.2755999600000001</v>
      </c>
      <c r="F42">
        <v>9.9000003020963209E+37</v>
      </c>
      <c r="G42">
        <v>1.47920001</v>
      </c>
      <c r="H42">
        <v>9.9000003020963209E+37</v>
      </c>
      <c r="J42" s="2">
        <f>TREND(Calibration!$A$2:$A$4,Calibration!$B$2:$B$4,C42)</f>
        <v>419.13935994564247</v>
      </c>
      <c r="K42" s="2">
        <f>TREND(Calibration!$A$2:$A$4,Calibration!$C$2:$C$4,E42)</f>
        <v>496.32843997394195</v>
      </c>
      <c r="L42" s="2">
        <f>TREND(Calibration!$A$2:$A$4,Calibration!$D$2:$D$4,G42)</f>
        <v>568.75241646640166</v>
      </c>
    </row>
    <row r="43" spans="1:12" x14ac:dyDescent="0.25">
      <c r="A43">
        <v>205088</v>
      </c>
      <c r="B43">
        <v>13.817999840000001</v>
      </c>
      <c r="C43">
        <v>0.66100000999999997</v>
      </c>
      <c r="D43">
        <v>1120.1779785199999</v>
      </c>
      <c r="E43">
        <v>1.29830003</v>
      </c>
      <c r="F43">
        <v>9.9000003020963209E+37</v>
      </c>
      <c r="G43">
        <v>1.5440000300000001</v>
      </c>
      <c r="H43">
        <v>9.9000003020963209E+37</v>
      </c>
      <c r="J43" s="2">
        <f>TREND(Calibration!$A$2:$A$4,Calibration!$B$2:$B$4,C43)</f>
        <v>422.14489539866344</v>
      </c>
      <c r="K43" s="2">
        <f>TREND(Calibration!$A$2:$A$4,Calibration!$C$2:$C$4,E43)</f>
        <v>505.51255975200957</v>
      </c>
      <c r="L43" s="2">
        <f>TREND(Calibration!$A$2:$A$4,Calibration!$D$2:$D$4,G43)</f>
        <v>595.46550926828991</v>
      </c>
    </row>
    <row r="44" spans="1:12" x14ac:dyDescent="0.25">
      <c r="A44">
        <v>210088</v>
      </c>
      <c r="B44">
        <v>13.868000029999999</v>
      </c>
      <c r="C44">
        <v>0.65509998999999997</v>
      </c>
      <c r="D44">
        <v>1056.7390136700001</v>
      </c>
      <c r="E44">
        <v>1.2949999599999999</v>
      </c>
      <c r="F44">
        <v>9.9000003020963209E+37</v>
      </c>
      <c r="G44">
        <v>1.5348000500000001</v>
      </c>
      <c r="H44">
        <v>9.9000003020963209E+37</v>
      </c>
      <c r="J44" s="2">
        <f>TREND(Calibration!$A$2:$A$4,Calibration!$B$2:$B$4,C44)</f>
        <v>418.52599525243312</v>
      </c>
      <c r="K44" s="2">
        <f>TREND(Calibration!$A$2:$A$4,Calibration!$C$2:$C$4,E44)</f>
        <v>504.17739919276869</v>
      </c>
      <c r="L44" s="2">
        <f>TREND(Calibration!$A$2:$A$4,Calibration!$D$2:$D$4,G44)</f>
        <v>591.67291908829429</v>
      </c>
    </row>
    <row r="45" spans="1:12" x14ac:dyDescent="0.25">
      <c r="A45">
        <v>215089</v>
      </c>
      <c r="B45">
        <v>13.90499973</v>
      </c>
      <c r="C45">
        <v>0.64800000000000002</v>
      </c>
      <c r="D45">
        <v>1181.93005371</v>
      </c>
      <c r="E45">
        <v>1.24100006</v>
      </c>
      <c r="F45">
        <v>9.9000003020963209E+37</v>
      </c>
      <c r="G45">
        <v>1.5424</v>
      </c>
      <c r="H45">
        <v>9.9000003020963209E+37</v>
      </c>
      <c r="J45" s="2">
        <f>TREND(Calibration!$A$2:$A$4,Calibration!$B$2:$B$4,C45)</f>
        <v>414.17106851502655</v>
      </c>
      <c r="K45" s="2">
        <f>TREND(Calibration!$A$2:$A$4,Calibration!$C$2:$C$4,E45)</f>
        <v>482.32982120716446</v>
      </c>
      <c r="L45" s="2">
        <f>TREND(Calibration!$A$2:$A$4,Calibration!$D$2:$D$4,G45)</f>
        <v>594.80591456637762</v>
      </c>
    </row>
    <row r="46" spans="1:12" x14ac:dyDescent="0.25">
      <c r="A46">
        <v>220088</v>
      </c>
      <c r="B46">
        <v>13.99100018</v>
      </c>
      <c r="C46">
        <v>0.64529996999999995</v>
      </c>
      <c r="D46">
        <v>1086.4830322299999</v>
      </c>
      <c r="E46">
        <v>1.2632000400000001</v>
      </c>
      <c r="F46">
        <v>9.9000003020963209E+37</v>
      </c>
      <c r="G46">
        <v>1.46570003</v>
      </c>
      <c r="H46">
        <v>9.9000003020963209E+37</v>
      </c>
      <c r="J46" s="2">
        <f>TREND(Calibration!$A$2:$A$4,Calibration!$B$2:$B$4,C46)</f>
        <v>412.51494888122426</v>
      </c>
      <c r="K46" s="2">
        <f>TREND(Calibration!$A$2:$A$4,Calibration!$C$2:$C$4,E46)</f>
        <v>491.31161180916291</v>
      </c>
      <c r="L46" s="2">
        <f>TREND(Calibration!$A$2:$A$4,Calibration!$D$2:$D$4,G46)</f>
        <v>563.18719876178318</v>
      </c>
    </row>
    <row r="47" spans="1:12" x14ac:dyDescent="0.25">
      <c r="A47">
        <v>225088</v>
      </c>
      <c r="B47">
        <v>13.98200035</v>
      </c>
      <c r="C47">
        <v>0.64700000999999996</v>
      </c>
      <c r="D47">
        <v>9.9000003020963209E+37</v>
      </c>
      <c r="E47">
        <v>1.2404999699999999</v>
      </c>
      <c r="F47">
        <v>1242.1209716799999</v>
      </c>
      <c r="G47">
        <v>1.4667999700000001</v>
      </c>
      <c r="H47">
        <v>9.9000003020963209E+37</v>
      </c>
      <c r="J47" s="2">
        <f>TREND(Calibration!$A$2:$A$4,Calibration!$B$2:$B$4,C47)</f>
        <v>413.5577038218172</v>
      </c>
      <c r="K47" s="2">
        <f>TREND(Calibration!$A$2:$A$4,Calibration!$C$2:$C$4,E47)</f>
        <v>482.12749203109519</v>
      </c>
      <c r="L47" s="2">
        <f>TREND(Calibration!$A$2:$A$4,Calibration!$D$2:$D$4,G47)</f>
        <v>563.6406368825817</v>
      </c>
    </row>
    <row r="48" spans="1:12" x14ac:dyDescent="0.25">
      <c r="A48">
        <v>230089</v>
      </c>
      <c r="B48">
        <v>13.97399998</v>
      </c>
      <c r="C48">
        <v>0.64429997999999999</v>
      </c>
      <c r="D48">
        <v>1113.75</v>
      </c>
      <c r="E48">
        <v>1.23290002</v>
      </c>
      <c r="F48">
        <v>960.24102783000001</v>
      </c>
      <c r="G48">
        <v>1.4500000500000001</v>
      </c>
      <c r="H48">
        <v>9.9000003020963209E+37</v>
      </c>
      <c r="J48" s="2">
        <f>TREND(Calibration!$A$2:$A$4,Calibration!$B$2:$B$4,C48)</f>
        <v>411.90158418801497</v>
      </c>
      <c r="K48" s="2">
        <f>TREND(Calibration!$A$2:$A$4,Calibration!$C$2:$C$4,E48)</f>
        <v>479.05266225711983</v>
      </c>
      <c r="L48" s="2">
        <f>TREND(Calibration!$A$2:$A$4,Calibration!$D$2:$D$4,G48)</f>
        <v>556.71505534689243</v>
      </c>
    </row>
    <row r="49" spans="1:12" x14ac:dyDescent="0.25">
      <c r="A49">
        <v>235089</v>
      </c>
      <c r="B49">
        <v>13.92300034</v>
      </c>
      <c r="C49">
        <v>0.63990002999999995</v>
      </c>
      <c r="D49">
        <v>9.9000003020963209E+37</v>
      </c>
      <c r="E49">
        <v>1.2539999500000001</v>
      </c>
      <c r="F49">
        <v>886.66601562000005</v>
      </c>
      <c r="G49">
        <v>1.4450999499999999</v>
      </c>
      <c r="H49">
        <v>9.9000003020963209E+37</v>
      </c>
      <c r="J49" s="2">
        <f>TREND(Calibration!$A$2:$A$4,Calibration!$B$2:$B$4,C49)</f>
        <v>409.2027832181189</v>
      </c>
      <c r="K49" s="2">
        <f>TREND(Calibration!$A$2:$A$4,Calibration!$C$2:$C$4,E49)</f>
        <v>487.58938855042396</v>
      </c>
      <c r="L49" s="2">
        <f>TREND(Calibration!$A$2:$A$4,Calibration!$D$2:$D$4,G49)</f>
        <v>554.69504322284467</v>
      </c>
    </row>
    <row r="50" spans="1:12" x14ac:dyDescent="0.25">
      <c r="A50">
        <v>240088</v>
      </c>
      <c r="B50">
        <v>13.91300011</v>
      </c>
      <c r="C50">
        <v>0.63779998000000004</v>
      </c>
      <c r="D50">
        <v>1302.85095215</v>
      </c>
      <c r="E50">
        <v>1.2965999800000001</v>
      </c>
      <c r="F50">
        <v>968.33398437000005</v>
      </c>
      <c r="G50">
        <v>1.4414000499999999</v>
      </c>
      <c r="H50">
        <v>9.9000003020963209E+37</v>
      </c>
      <c r="J50" s="2">
        <f>TREND(Calibration!$A$2:$A$4,Calibration!$B$2:$B$4,C50)</f>
        <v>407.91467381305068</v>
      </c>
      <c r="K50" s="2">
        <f>TREND(Calibration!$A$2:$A$4,Calibration!$C$2:$C$4,E50)</f>
        <v>504.82474412726913</v>
      </c>
      <c r="L50" s="2">
        <f>TREND(Calibration!$A$2:$A$4,Calibration!$D$2:$D$4,G50)</f>
        <v>553.16980029764636</v>
      </c>
    </row>
    <row r="51" spans="1:12" x14ac:dyDescent="0.25">
      <c r="A51">
        <v>245102</v>
      </c>
      <c r="B51">
        <v>13.89500046</v>
      </c>
      <c r="C51">
        <v>0.63669997</v>
      </c>
      <c r="D51">
        <v>637.49102783000001</v>
      </c>
      <c r="E51">
        <v>1.25880003</v>
      </c>
      <c r="F51">
        <v>874.59002685999997</v>
      </c>
      <c r="G51">
        <v>1.4414000499999999</v>
      </c>
      <c r="H51">
        <v>9.9000003020963209E+37</v>
      </c>
      <c r="J51" s="2">
        <f>TREND(Calibration!$A$2:$A$4,Calibration!$B$2:$B$4,C51)</f>
        <v>407.23995976973305</v>
      </c>
      <c r="K51" s="2">
        <f>TREND(Calibration!$A$2:$A$4,Calibration!$C$2:$C$4,E51)</f>
        <v>489.53143144563552</v>
      </c>
      <c r="L51" s="2">
        <f>TREND(Calibration!$A$2:$A$4,Calibration!$D$2:$D$4,G51)</f>
        <v>553.16980029764636</v>
      </c>
    </row>
    <row r="52" spans="1:12" x14ac:dyDescent="0.25">
      <c r="A52">
        <v>250089</v>
      </c>
      <c r="B52">
        <v>13.95600033</v>
      </c>
      <c r="C52">
        <v>0.64099996999999997</v>
      </c>
      <c r="D52">
        <v>221.33399962999999</v>
      </c>
      <c r="E52">
        <v>1.2653000400000001</v>
      </c>
      <c r="F52">
        <v>9.9000003020963209E+37</v>
      </c>
      <c r="G52">
        <v>1.44029999</v>
      </c>
      <c r="H52">
        <v>1129.1920166</v>
      </c>
      <c r="J52" s="2">
        <f>TREND(Calibration!$A$2:$A$4,Calibration!$B$2:$B$4,C52)</f>
        <v>409.87745432547865</v>
      </c>
      <c r="K52" s="2">
        <f>TREND(Calibration!$A$2:$A$4,Calibration!$C$2:$C$4,E52)</f>
        <v>492.16124141532453</v>
      </c>
      <c r="L52" s="2">
        <f>TREND(Calibration!$A$2:$A$4,Calibration!$D$2:$D$4,G52)</f>
        <v>552.71631270817272</v>
      </c>
    </row>
    <row r="53" spans="1:12" x14ac:dyDescent="0.25">
      <c r="A53">
        <v>255089</v>
      </c>
      <c r="B53">
        <v>13.95699978</v>
      </c>
      <c r="C53">
        <v>0.64800000000000002</v>
      </c>
      <c r="D53">
        <v>1064.2220459</v>
      </c>
      <c r="E53">
        <v>1.24530005</v>
      </c>
      <c r="F53">
        <v>9.9000003020963209E+37</v>
      </c>
      <c r="G53">
        <v>1.4376000200000001</v>
      </c>
      <c r="H53">
        <v>9.9000003020963209E+37</v>
      </c>
      <c r="J53" s="2">
        <f>TREND(Calibration!$A$2:$A$4,Calibration!$B$2:$B$4,C53)</f>
        <v>414.17106851502655</v>
      </c>
      <c r="K53" s="2">
        <f>TREND(Calibration!$A$2:$A$4,Calibration!$C$2:$C$4,E53)</f>
        <v>484.06953492630686</v>
      </c>
      <c r="L53" s="2">
        <f>TREND(Calibration!$A$2:$A$4,Calibration!$D$2:$D$4,G53)</f>
        <v>551.60327988546203</v>
      </c>
    </row>
    <row r="54" spans="1:12" x14ac:dyDescent="0.25">
      <c r="A54">
        <v>260088</v>
      </c>
      <c r="B54">
        <v>14.00300026</v>
      </c>
      <c r="C54">
        <v>0.64859997999999996</v>
      </c>
      <c r="D54">
        <v>1033.2590332</v>
      </c>
      <c r="E54">
        <v>1.22430003</v>
      </c>
      <c r="F54">
        <v>9.9000003020963209E+37</v>
      </c>
      <c r="G54">
        <v>1.4386999600000001</v>
      </c>
      <c r="H54">
        <v>9.9000003020963209E+37</v>
      </c>
      <c r="J54" s="2">
        <f>TREND(Calibration!$A$2:$A$4,Calibration!$B$2:$B$4,C54)</f>
        <v>414.53907874376057</v>
      </c>
      <c r="K54" s="2">
        <f>TREND(Calibration!$A$2:$A$4,Calibration!$C$2:$C$4,E54)</f>
        <v>475.57323077297974</v>
      </c>
      <c r="L54" s="2">
        <f>TREND(Calibration!$A$2:$A$4,Calibration!$D$2:$D$4,G54)</f>
        <v>552.05671800626055</v>
      </c>
    </row>
    <row r="55" spans="1:12" x14ac:dyDescent="0.25">
      <c r="A55">
        <v>265089</v>
      </c>
      <c r="B55">
        <v>14.053000450000001</v>
      </c>
      <c r="C55">
        <v>0.64969999</v>
      </c>
      <c r="D55">
        <v>964.90301513999998</v>
      </c>
      <c r="E55">
        <v>1.20809996</v>
      </c>
      <c r="F55">
        <v>9.9000003020963209E+37</v>
      </c>
      <c r="G55">
        <v>1.4376000200000001</v>
      </c>
      <c r="H55">
        <v>1336.9119873</v>
      </c>
      <c r="J55" s="2">
        <f>TREND(Calibration!$A$2:$A$4,Calibration!$B$2:$B$4,C55)</f>
        <v>415.21379278707821</v>
      </c>
      <c r="K55" s="2">
        <f>TREND(Calibration!$A$2:$A$4,Calibration!$C$2:$C$4,E55)</f>
        <v>469.01891691874584</v>
      </c>
      <c r="L55" s="2">
        <f>TREND(Calibration!$A$2:$A$4,Calibration!$D$2:$D$4,G55)</f>
        <v>551.60327988546203</v>
      </c>
    </row>
    <row r="56" spans="1:12" x14ac:dyDescent="0.25">
      <c r="A56">
        <v>270089</v>
      </c>
      <c r="B56">
        <v>14.13099957</v>
      </c>
      <c r="C56">
        <v>0.65240001999999997</v>
      </c>
      <c r="D56">
        <v>9.9000003020963209E+37</v>
      </c>
      <c r="E56">
        <v>1.2053999900000001</v>
      </c>
      <c r="F56">
        <v>1226.8120117200001</v>
      </c>
      <c r="G56">
        <v>1.43920004</v>
      </c>
      <c r="H56">
        <v>9.9000003020963209E+37</v>
      </c>
      <c r="J56" s="2">
        <f>TREND(Calibration!$A$2:$A$4,Calibration!$B$2:$B$4,C56)</f>
        <v>416.86991242088044</v>
      </c>
      <c r="K56" s="2">
        <f>TREND(Calibration!$A$2:$A$4,Calibration!$C$2:$C$4,E56)</f>
        <v>467.92654813410383</v>
      </c>
      <c r="L56" s="2">
        <f>TREND(Calibration!$A$2:$A$4,Calibration!$D$2:$D$4,G56)</f>
        <v>552.26287046498464</v>
      </c>
    </row>
    <row r="57" spans="1:12" x14ac:dyDescent="0.25">
      <c r="A57">
        <v>275089</v>
      </c>
      <c r="B57">
        <v>14.178000450000001</v>
      </c>
      <c r="C57">
        <v>0.64639997000000005</v>
      </c>
      <c r="D57">
        <v>9.9000003020963209E+37</v>
      </c>
      <c r="E57">
        <v>1.20650005</v>
      </c>
      <c r="F57">
        <v>617.94201659999999</v>
      </c>
      <c r="G57">
        <v>1.43920004</v>
      </c>
      <c r="H57">
        <v>1211.52404785</v>
      </c>
      <c r="J57" s="2">
        <f>TREND(Calibration!$A$2:$A$4,Calibration!$B$2:$B$4,C57)</f>
        <v>413.18965679083362</v>
      </c>
      <c r="K57" s="2">
        <f>TREND(Calibration!$A$2:$A$4,Calibration!$C$2:$C$4,E57)</f>
        <v>468.37161648865344</v>
      </c>
      <c r="L57" s="2">
        <f>TREND(Calibration!$A$2:$A$4,Calibration!$D$2:$D$4,G57)</f>
        <v>552.26287046498464</v>
      </c>
    </row>
    <row r="58" spans="1:12" x14ac:dyDescent="0.25">
      <c r="A58">
        <v>280089</v>
      </c>
      <c r="B58">
        <v>14.24600029</v>
      </c>
      <c r="C58">
        <v>0.65289998000000005</v>
      </c>
      <c r="D58">
        <v>1308.8940429700001</v>
      </c>
      <c r="E58">
        <v>1.2290999899999999</v>
      </c>
      <c r="F58">
        <v>191.57400512999999</v>
      </c>
      <c r="G58">
        <v>1.4354000099999999</v>
      </c>
      <c r="H58">
        <v>9.9000003020963209E+37</v>
      </c>
      <c r="J58" s="2">
        <f>TREND(Calibration!$A$2:$A$4,Calibration!$B$2:$B$4,C58)</f>
        <v>417.17657329950623</v>
      </c>
      <c r="K58" s="2">
        <f>TREND(Calibration!$A$2:$A$4,Calibration!$C$2:$C$4,E58)</f>
        <v>477.5152251179282</v>
      </c>
      <c r="L58" s="2">
        <f>TREND(Calibration!$A$2:$A$4,Calibration!$D$2:$D$4,G58)</f>
        <v>550.6963500528002</v>
      </c>
    </row>
    <row r="59" spans="1:12" x14ac:dyDescent="0.25">
      <c r="A59">
        <v>285088</v>
      </c>
      <c r="B59">
        <v>14.29300022</v>
      </c>
      <c r="C59">
        <v>0.65289998000000005</v>
      </c>
      <c r="D59">
        <v>1346.88903809</v>
      </c>
      <c r="E59">
        <v>1.2092000199999999</v>
      </c>
      <c r="F59">
        <v>105.90399933</v>
      </c>
      <c r="G59">
        <v>1.43599999</v>
      </c>
      <c r="H59">
        <v>9.9000003020963209E+37</v>
      </c>
      <c r="J59" s="2">
        <f>TREND(Calibration!$A$2:$A$4,Calibration!$B$2:$B$4,C59)</f>
        <v>417.17657329950623</v>
      </c>
      <c r="K59" s="2">
        <f>TREND(Calibration!$A$2:$A$4,Calibration!$C$2:$C$4,E59)</f>
        <v>469.46398527329541</v>
      </c>
      <c r="L59" s="2">
        <f>TREND(Calibration!$A$2:$A$4,Calibration!$D$2:$D$4,G59)</f>
        <v>550.94368518354975</v>
      </c>
    </row>
    <row r="60" spans="1:12" x14ac:dyDescent="0.25">
      <c r="A60">
        <v>290089</v>
      </c>
      <c r="B60">
        <v>14.335000040000001</v>
      </c>
      <c r="C60">
        <v>0.65289998000000005</v>
      </c>
      <c r="D60">
        <v>1092.2979736299999</v>
      </c>
      <c r="E60">
        <v>1.1993999500000001</v>
      </c>
      <c r="F60">
        <v>163.14599609000001</v>
      </c>
      <c r="G60">
        <v>1.44029999</v>
      </c>
      <c r="H60">
        <v>9.9000003020963209E+37</v>
      </c>
      <c r="J60" s="2">
        <f>TREND(Calibration!$A$2:$A$4,Calibration!$B$2:$B$4,C60)</f>
        <v>417.17657329950623</v>
      </c>
      <c r="K60" s="2">
        <f>TREND(Calibration!$A$2:$A$4,Calibration!$C$2:$C$4,E60)</f>
        <v>465.49901879022087</v>
      </c>
      <c r="L60" s="2">
        <f>TREND(Calibration!$A$2:$A$4,Calibration!$D$2:$D$4,G60)</f>
        <v>552.71631270817272</v>
      </c>
    </row>
    <row r="61" spans="1:12" x14ac:dyDescent="0.25">
      <c r="A61">
        <v>295089</v>
      </c>
      <c r="B61">
        <v>14.37699986</v>
      </c>
      <c r="C61">
        <v>0.65240001999999997</v>
      </c>
      <c r="D61">
        <v>801.56896973000005</v>
      </c>
      <c r="E61">
        <v>1.19669998</v>
      </c>
      <c r="F61">
        <v>1050.66503906</v>
      </c>
      <c r="G61">
        <v>1.51049995</v>
      </c>
      <c r="H61">
        <v>9.9000003020963209E+37</v>
      </c>
      <c r="J61" s="2">
        <f>TREND(Calibration!$A$2:$A$4,Calibration!$B$2:$B$4,C61)</f>
        <v>416.86991242088044</v>
      </c>
      <c r="K61" s="2">
        <f>TREND(Calibration!$A$2:$A$4,Calibration!$C$2:$C$4,E61)</f>
        <v>464.4066500055788</v>
      </c>
      <c r="L61" s="2">
        <f>TREND(Calibration!$A$2:$A$4,Calibration!$D$2:$D$4,G61)</f>
        <v>581.65547115548247</v>
      </c>
    </row>
    <row r="62" spans="1:12" x14ac:dyDescent="0.25">
      <c r="A62">
        <v>300088</v>
      </c>
      <c r="B62">
        <v>14.47399998</v>
      </c>
      <c r="C62">
        <v>0.65719998000000002</v>
      </c>
      <c r="D62">
        <v>747.47302246000004</v>
      </c>
      <c r="E62">
        <v>1.20480001</v>
      </c>
      <c r="F62">
        <v>9.9000003020963209E+37</v>
      </c>
      <c r="G62">
        <v>1.5255999600000001</v>
      </c>
      <c r="H62">
        <v>9.9000003020963209E+37</v>
      </c>
      <c r="J62" s="2">
        <f>TREND(Calibration!$A$2:$A$4,Calibration!$B$2:$B$4,C62)</f>
        <v>419.81406785525184</v>
      </c>
      <c r="K62" s="2">
        <f>TREND(Calibration!$A$2:$A$4,Calibration!$C$2:$C$4,E62)</f>
        <v>467.68380490976813</v>
      </c>
      <c r="L62" s="2">
        <f>TREND(Calibration!$A$2:$A$4,Calibration!$D$2:$D$4,G62)</f>
        <v>587.88028356201323</v>
      </c>
    </row>
    <row r="63" spans="1:12" x14ac:dyDescent="0.25">
      <c r="A63">
        <v>305088</v>
      </c>
      <c r="B63">
        <v>14.58100033</v>
      </c>
      <c r="C63">
        <v>0.66049999000000004</v>
      </c>
      <c r="D63">
        <v>648.77600098000005</v>
      </c>
      <c r="E63">
        <v>1.2231999600000001</v>
      </c>
      <c r="F63">
        <v>9.9000003020963209E+37</v>
      </c>
      <c r="G63">
        <v>1.47000003</v>
      </c>
      <c r="H63">
        <v>9.9000003020963209E+37</v>
      </c>
      <c r="J63" s="2">
        <f>TREND(Calibration!$A$2:$A$4,Calibration!$B$2:$B$4,C63)</f>
        <v>421.83819771778815</v>
      </c>
      <c r="K63" s="2">
        <f>TREND(Calibration!$A$2:$A$4,Calibration!$C$2:$C$4,E63)</f>
        <v>475.12815837257494</v>
      </c>
      <c r="L63" s="2">
        <f>TREND(Calibration!$A$2:$A$4,Calibration!$D$2:$D$4,G63)</f>
        <v>564.95982628640604</v>
      </c>
    </row>
    <row r="64" spans="1:12" x14ac:dyDescent="0.25">
      <c r="A64">
        <v>310089</v>
      </c>
      <c r="B64">
        <v>14.65999985</v>
      </c>
      <c r="C64">
        <v>0.65130001000000004</v>
      </c>
      <c r="D64">
        <v>740.31799316000001</v>
      </c>
      <c r="E64">
        <v>1.2421</v>
      </c>
      <c r="F64">
        <v>9.9000003020963209E+37</v>
      </c>
      <c r="G64">
        <v>1.47860003</v>
      </c>
      <c r="H64">
        <v>1331.0649414100001</v>
      </c>
      <c r="J64" s="2">
        <f>TREND(Calibration!$A$2:$A$4,Calibration!$B$2:$B$4,C64)</f>
        <v>416.19519837756286</v>
      </c>
      <c r="K64" s="2">
        <f>TREND(Calibration!$A$2:$A$4,Calibration!$C$2:$C$4,E64)</f>
        <v>482.77484101145086</v>
      </c>
      <c r="L64" s="2">
        <f>TREND(Calibration!$A$2:$A$4,Calibration!$D$2:$D$4,G64)</f>
        <v>568.50508133565199</v>
      </c>
    </row>
    <row r="65" spans="1:12" x14ac:dyDescent="0.25">
      <c r="A65">
        <v>315089</v>
      </c>
      <c r="B65">
        <v>14.756999970000001</v>
      </c>
      <c r="C65">
        <v>0.65509998999999997</v>
      </c>
      <c r="D65">
        <v>1218.9069824200001</v>
      </c>
      <c r="E65">
        <v>1.2706999800000001</v>
      </c>
      <c r="F65">
        <v>9.9000003020963209E+37</v>
      </c>
      <c r="G65">
        <v>1.63849998</v>
      </c>
      <c r="H65">
        <v>9.9000003020963209E+37</v>
      </c>
      <c r="J65" s="2">
        <f>TREND(Calibration!$A$2:$A$4,Calibration!$B$2:$B$4,C65)</f>
        <v>418.52599525243312</v>
      </c>
      <c r="K65" s="2">
        <f>TREND(Calibration!$A$2:$A$4,Calibration!$C$2:$C$4,E65)</f>
        <v>494.34597898460868</v>
      </c>
      <c r="L65" s="2">
        <f>TREND(Calibration!$A$2:$A$4,Calibration!$D$2:$D$4,G65)</f>
        <v>634.4220703021258</v>
      </c>
    </row>
    <row r="66" spans="1:12" x14ac:dyDescent="0.25">
      <c r="A66">
        <v>320088</v>
      </c>
      <c r="B66">
        <v>14.86699963</v>
      </c>
      <c r="C66">
        <v>0.65719998000000002</v>
      </c>
      <c r="D66">
        <v>9.9000003020963209E+37</v>
      </c>
      <c r="E66">
        <v>1.31719995</v>
      </c>
      <c r="F66">
        <v>953.09100341999999</v>
      </c>
      <c r="G66">
        <v>1.54879999</v>
      </c>
      <c r="H66">
        <v>9.9000003020963209E+37</v>
      </c>
      <c r="J66" s="2">
        <f>TREND(Calibration!$A$2:$A$4,Calibration!$B$2:$B$4,C66)</f>
        <v>419.81406785525184</v>
      </c>
      <c r="K66" s="2">
        <f>TREND(Calibration!$A$2:$A$4,Calibration!$C$2:$C$4,E66)</f>
        <v>513.15919384062238</v>
      </c>
      <c r="L66" s="2">
        <f>TREND(Calibration!$A$2:$A$4,Calibration!$D$2:$D$4,G66)</f>
        <v>597.44423978296174</v>
      </c>
    </row>
    <row r="67" spans="1:12" x14ac:dyDescent="0.25">
      <c r="A67">
        <v>325089</v>
      </c>
      <c r="B67">
        <v>14.96800041</v>
      </c>
      <c r="C67">
        <v>0.65719998000000002</v>
      </c>
      <c r="D67">
        <v>9.9000003020963209E+37</v>
      </c>
      <c r="E67">
        <v>1.24319994</v>
      </c>
      <c r="F67">
        <v>186.14799500000001</v>
      </c>
      <c r="G67">
        <v>1.5666999800000001</v>
      </c>
      <c r="H67">
        <v>9.9000003020963209E+37</v>
      </c>
      <c r="J67" s="2">
        <f>TREND(Calibration!$A$2:$A$4,Calibration!$B$2:$B$4,C67)</f>
        <v>419.81406785525184</v>
      </c>
      <c r="K67" s="2">
        <f>TREND(Calibration!$A$2:$A$4,Calibration!$C$2:$C$4,E67)</f>
        <v>483.21986081573726</v>
      </c>
      <c r="L67" s="2">
        <f>TREND(Calibration!$A$2:$A$4,Calibration!$D$2:$D$4,G67)</f>
        <v>604.82331303051433</v>
      </c>
    </row>
    <row r="68" spans="1:12" x14ac:dyDescent="0.25">
      <c r="A68">
        <v>330088</v>
      </c>
      <c r="B68">
        <v>15.03100014</v>
      </c>
      <c r="C68">
        <v>0.66259997999999998</v>
      </c>
      <c r="D68">
        <v>1261.0469970700001</v>
      </c>
      <c r="E68">
        <v>1.2323999400000001</v>
      </c>
      <c r="F68">
        <v>253.30999756</v>
      </c>
      <c r="G68">
        <v>1.60339999</v>
      </c>
      <c r="H68">
        <v>9.9000003020963209E+37</v>
      </c>
      <c r="J68" s="2">
        <f>TREND(Calibration!$A$2:$A$4,Calibration!$B$2:$B$4,C68)</f>
        <v>423.12627032060675</v>
      </c>
      <c r="K68" s="2">
        <f>TREND(Calibration!$A$2:$A$4,Calibration!$C$2:$C$4,E68)</f>
        <v>478.85033712690591</v>
      </c>
      <c r="L68" s="2">
        <f>TREND(Calibration!$A$2:$A$4,Calibration!$D$2:$D$4,G68)</f>
        <v>619.95248695608143</v>
      </c>
    </row>
    <row r="69" spans="1:12" x14ac:dyDescent="0.25">
      <c r="A69">
        <v>335088</v>
      </c>
      <c r="B69">
        <v>15.119999890000001</v>
      </c>
      <c r="C69">
        <v>0.66259997999999998</v>
      </c>
      <c r="D69">
        <v>962.78497314000003</v>
      </c>
      <c r="E69">
        <v>1.2302000500000001</v>
      </c>
      <c r="F69">
        <v>426.92300415</v>
      </c>
      <c r="G69">
        <v>1.5877000100000001</v>
      </c>
      <c r="H69">
        <v>9.9000003020963209E+37</v>
      </c>
      <c r="J69" s="2">
        <f>TREND(Calibration!$A$2:$A$4,Calibration!$B$2:$B$4,C69)</f>
        <v>423.12627032060675</v>
      </c>
      <c r="K69" s="2">
        <f>TREND(Calibration!$A$2:$A$4,Calibration!$C$2:$C$4,E69)</f>
        <v>477.96029347247787</v>
      </c>
      <c r="L69" s="2">
        <f>TREND(Calibration!$A$2:$A$4,Calibration!$D$2:$D$4,G69)</f>
        <v>613.48034354119068</v>
      </c>
    </row>
    <row r="70" spans="1:12" x14ac:dyDescent="0.25">
      <c r="A70">
        <v>340089</v>
      </c>
      <c r="B70">
        <v>15.161999700000001</v>
      </c>
      <c r="C70">
        <v>0.66970003</v>
      </c>
      <c r="D70">
        <v>477.20498657000002</v>
      </c>
      <c r="E70">
        <v>1.2783000499999999</v>
      </c>
      <c r="F70">
        <v>9.9000003020963209E+37</v>
      </c>
      <c r="G70">
        <v>1.5116000199999999</v>
      </c>
      <c r="H70">
        <v>1119.7729492200001</v>
      </c>
      <c r="J70" s="2">
        <f>TREND(Calibration!$A$2:$A$4,Calibration!$B$2:$B$4,C70)</f>
        <v>427.48123386026293</v>
      </c>
      <c r="K70" s="2">
        <f>TREND(Calibration!$A$2:$A$4,Calibration!$C$2:$C$4,E70)</f>
        <v>497.42085730884719</v>
      </c>
      <c r="L70" s="2">
        <f>TREND(Calibration!$A$2:$A$4,Calibration!$D$2:$D$4,G70)</f>
        <v>582.10896286734567</v>
      </c>
    </row>
    <row r="71" spans="1:12" x14ac:dyDescent="0.25">
      <c r="A71">
        <v>345089</v>
      </c>
      <c r="B71">
        <v>15.1590004</v>
      </c>
      <c r="C71">
        <v>0.67180002000000005</v>
      </c>
      <c r="D71">
        <v>1226.4250488299999</v>
      </c>
      <c r="E71">
        <v>1.3495999599999999</v>
      </c>
      <c r="F71">
        <v>9.9000003020963209E+37</v>
      </c>
      <c r="G71">
        <v>1.51269996</v>
      </c>
      <c r="H71">
        <v>9.9000003020963209E+37</v>
      </c>
      <c r="J71" s="2">
        <f>TREND(Calibration!$A$2:$A$4,Calibration!$B$2:$B$4,C71)</f>
        <v>428.76930646308165</v>
      </c>
      <c r="K71" s="2">
        <f>TREND(Calibration!$A$2:$A$4,Calibration!$C$2:$C$4,E71)</f>
        <v>526.26776895297166</v>
      </c>
      <c r="L71" s="2">
        <f>TREND(Calibration!$A$2:$A$4,Calibration!$D$2:$D$4,G71)</f>
        <v>582.5624009881443</v>
      </c>
    </row>
    <row r="72" spans="1:12" x14ac:dyDescent="0.25">
      <c r="A72">
        <v>350089</v>
      </c>
      <c r="B72">
        <v>15.10400009</v>
      </c>
      <c r="C72">
        <v>0.66799998000000005</v>
      </c>
      <c r="D72">
        <v>1067.9949951200001</v>
      </c>
      <c r="E72">
        <v>1.31449997</v>
      </c>
      <c r="F72">
        <v>9.9000003020963209E+37</v>
      </c>
      <c r="G72">
        <v>1.5132000400000001</v>
      </c>
      <c r="H72">
        <v>9.9000003020963209E+37</v>
      </c>
      <c r="J72" s="2">
        <f>TREND(Calibration!$A$2:$A$4,Calibration!$B$2:$B$4,C72)</f>
        <v>426.43847278596172</v>
      </c>
      <c r="K72" s="2">
        <f>TREND(Calibration!$A$2:$A$4,Calibration!$C$2:$C$4,E72)</f>
        <v>512.06682101012507</v>
      </c>
      <c r="L72" s="2">
        <f>TREND(Calibration!$A$2:$A$4,Calibration!$D$2:$D$4,G72)</f>
        <v>582.7685534468684</v>
      </c>
    </row>
    <row r="73" spans="1:12" x14ac:dyDescent="0.25">
      <c r="A73">
        <v>355090</v>
      </c>
      <c r="B73">
        <v>15.114000320000001</v>
      </c>
      <c r="C73">
        <v>0.66700000000000004</v>
      </c>
      <c r="D73">
        <v>9.9000003020963209E+37</v>
      </c>
      <c r="E73">
        <v>1.22860003</v>
      </c>
      <c r="F73">
        <v>517.18298340000001</v>
      </c>
      <c r="G73">
        <v>1.5132000400000001</v>
      </c>
      <c r="H73">
        <v>9.9000003020963209E+37</v>
      </c>
      <c r="J73" s="2">
        <f>TREND(Calibration!$A$2:$A$4,Calibration!$B$2:$B$4,C73)</f>
        <v>425.8251142264607</v>
      </c>
      <c r="K73" s="2">
        <f>TREND(Calibration!$A$2:$A$4,Calibration!$C$2:$C$4,E73)</f>
        <v>477.31294853797743</v>
      </c>
      <c r="L73" s="2">
        <f>TREND(Calibration!$A$2:$A$4,Calibration!$D$2:$D$4,G73)</f>
        <v>582.7685534468684</v>
      </c>
    </row>
    <row r="74" spans="1:12" x14ac:dyDescent="0.25">
      <c r="A74">
        <v>360091</v>
      </c>
      <c r="B74">
        <v>15.17500019</v>
      </c>
      <c r="C74">
        <v>0.66420000999999995</v>
      </c>
      <c r="D74">
        <v>1337.4069824200001</v>
      </c>
      <c r="E74">
        <v>1.24100006</v>
      </c>
      <c r="F74">
        <v>838.42401123000002</v>
      </c>
      <c r="G74">
        <v>1.5132000400000001</v>
      </c>
      <c r="H74">
        <v>9.9000003020963209E+37</v>
      </c>
      <c r="J74" s="2">
        <f>TREND(Calibration!$A$2:$A$4,Calibration!$B$2:$B$4,C74)</f>
        <v>424.10768204479967</v>
      </c>
      <c r="K74" s="2">
        <f>TREND(Calibration!$A$2:$A$4,Calibration!$C$2:$C$4,E74)</f>
        <v>482.32982120716446</v>
      </c>
      <c r="L74" s="2">
        <f>TREND(Calibration!$A$2:$A$4,Calibration!$D$2:$D$4,G74)</f>
        <v>582.7685534468684</v>
      </c>
    </row>
    <row r="75" spans="1:12" x14ac:dyDescent="0.25">
      <c r="A75">
        <v>365089</v>
      </c>
      <c r="B75">
        <v>15.19799995</v>
      </c>
      <c r="C75">
        <v>0.66210002000000001</v>
      </c>
      <c r="D75">
        <v>1254.04296875</v>
      </c>
      <c r="E75">
        <v>1.2582999500000001</v>
      </c>
      <c r="F75">
        <v>971.02502441000001</v>
      </c>
      <c r="G75">
        <v>1.48029995</v>
      </c>
      <c r="H75">
        <v>9.9000003020963209E+37</v>
      </c>
      <c r="J75" s="2">
        <f>TREND(Calibration!$A$2:$A$4,Calibration!$B$2:$B$4,C75)</f>
        <v>422.81960944198107</v>
      </c>
      <c r="K75" s="2">
        <f>TREND(Calibration!$A$2:$A$4,Calibration!$C$2:$C$4,E75)</f>
        <v>489.3291063154216</v>
      </c>
      <c r="L75" s="2">
        <f>TREND(Calibration!$A$2:$A$4,Calibration!$D$2:$D$4,G75)</f>
        <v>569.20585458720018</v>
      </c>
    </row>
    <row r="76" spans="1:12" x14ac:dyDescent="0.25">
      <c r="A76">
        <v>370091</v>
      </c>
      <c r="B76">
        <v>15.291999819999999</v>
      </c>
      <c r="C76">
        <v>0.65829998000000001</v>
      </c>
      <c r="D76">
        <v>378.97198486000002</v>
      </c>
      <c r="E76">
        <v>1.25129998</v>
      </c>
      <c r="F76">
        <v>9.9000003020963209E+37</v>
      </c>
      <c r="G76">
        <v>1.4694999500000001</v>
      </c>
      <c r="H76">
        <v>1104.9830322299999</v>
      </c>
      <c r="J76" s="2">
        <f>TREND(Calibration!$A$2:$A$4,Calibration!$B$2:$B$4,C76)</f>
        <v>420.48877576486115</v>
      </c>
      <c r="K76" s="2">
        <f>TREND(Calibration!$A$2:$A$4,Calibration!$C$2:$C$4,E76)</f>
        <v>486.49701976578189</v>
      </c>
      <c r="L76" s="2">
        <f>TREND(Calibration!$A$2:$A$4,Calibration!$D$2:$D$4,G76)</f>
        <v>564.75367382768206</v>
      </c>
    </row>
    <row r="77" spans="1:12" x14ac:dyDescent="0.25">
      <c r="A77">
        <v>375089</v>
      </c>
      <c r="B77">
        <v>15.29899979</v>
      </c>
      <c r="C77">
        <v>0.65450001000000002</v>
      </c>
      <c r="D77">
        <v>910.89001465000001</v>
      </c>
      <c r="E77">
        <v>1.2891000500000001</v>
      </c>
      <c r="F77">
        <v>9.9000003020963209E+37</v>
      </c>
      <c r="G77">
        <v>1.45700002</v>
      </c>
      <c r="H77">
        <v>9.9000003020963209E+37</v>
      </c>
      <c r="J77" s="2">
        <f>TREND(Calibration!$A$2:$A$4,Calibration!$B$2:$B$4,C77)</f>
        <v>418.15798502369915</v>
      </c>
      <c r="K77" s="2">
        <f>TREND(Calibration!$A$2:$A$4,Calibration!$C$2:$C$4,E77)</f>
        <v>501.79038099767854</v>
      </c>
      <c r="L77" s="2">
        <f>TREND(Calibration!$A$2:$A$4,Calibration!$D$2:$D$4,G77)</f>
        <v>559.6007156942261</v>
      </c>
    </row>
    <row r="78" spans="1:12" x14ac:dyDescent="0.25">
      <c r="A78">
        <v>380090</v>
      </c>
      <c r="B78">
        <v>15.25599957</v>
      </c>
      <c r="C78">
        <v>0.65069997000000002</v>
      </c>
      <c r="D78">
        <v>9.9000003020963209E+37</v>
      </c>
      <c r="E78">
        <v>1.3057999600000001</v>
      </c>
      <c r="F78">
        <v>855.04498291000004</v>
      </c>
      <c r="G78">
        <v>1.4543000500000001</v>
      </c>
      <c r="H78">
        <v>9.9000003020963209E+37</v>
      </c>
      <c r="J78" s="2">
        <f>TREND(Calibration!$A$2:$A$4,Calibration!$B$2:$B$4,C78)</f>
        <v>415.82715134657923</v>
      </c>
      <c r="K78" s="2">
        <f>TREND(Calibration!$A$2:$A$4,Calibration!$C$2:$C$4,E78)</f>
        <v>508.54692288160004</v>
      </c>
      <c r="L78" s="2">
        <f>TREND(Calibration!$A$2:$A$4,Calibration!$D$2:$D$4,G78)</f>
        <v>558.4876828715154</v>
      </c>
    </row>
    <row r="79" spans="1:12" x14ac:dyDescent="0.25">
      <c r="A79">
        <v>385089</v>
      </c>
      <c r="B79">
        <v>15.204999920000001</v>
      </c>
      <c r="C79">
        <v>0.65179997999999995</v>
      </c>
      <c r="D79">
        <v>1273.37402344</v>
      </c>
      <c r="E79">
        <v>1.2831000100000001</v>
      </c>
      <c r="F79">
        <v>916.23498534999999</v>
      </c>
      <c r="G79">
        <v>1.47490001</v>
      </c>
      <c r="H79">
        <v>9.9000003020963209E+37</v>
      </c>
      <c r="J79" s="2">
        <f>TREND(Calibration!$A$2:$A$4,Calibration!$B$2:$B$4,C79)</f>
        <v>416.50186538989681</v>
      </c>
      <c r="K79" s="2">
        <f>TREND(Calibration!$A$2:$A$4,Calibration!$C$2:$C$4,E79)</f>
        <v>499.36285165379559</v>
      </c>
      <c r="L79" s="2">
        <f>TREND(Calibration!$A$2:$A$4,Calibration!$D$2:$D$4,G79)</f>
        <v>566.97978894177868</v>
      </c>
    </row>
    <row r="80" spans="1:12" x14ac:dyDescent="0.25">
      <c r="A80">
        <v>390091</v>
      </c>
      <c r="B80">
        <v>15.07800007</v>
      </c>
      <c r="C80">
        <v>0.65560001000000001</v>
      </c>
      <c r="D80">
        <v>9.9000003020963209E+37</v>
      </c>
      <c r="E80">
        <v>1.2351000299999999</v>
      </c>
      <c r="F80">
        <v>401.80099487000001</v>
      </c>
      <c r="G80">
        <v>1.4904999699999999</v>
      </c>
      <c r="H80">
        <v>9.9000003020963209E+37</v>
      </c>
      <c r="J80" s="2">
        <f>TREND(Calibration!$A$2:$A$4,Calibration!$B$2:$B$4,C80)</f>
        <v>418.83269293330846</v>
      </c>
      <c r="K80" s="2">
        <f>TREND(Calibration!$A$2:$A$4,Calibration!$C$2:$C$4,E80)</f>
        <v>479.94275446181109</v>
      </c>
      <c r="L80" s="2">
        <f>TREND(Calibration!$A$2:$A$4,Calibration!$D$2:$D$4,G80)</f>
        <v>573.41070021596875</v>
      </c>
    </row>
    <row r="81" spans="1:12" x14ac:dyDescent="0.25">
      <c r="A81">
        <v>395090</v>
      </c>
      <c r="B81">
        <v>14.980999949999999</v>
      </c>
      <c r="C81">
        <v>0.65509998999999997</v>
      </c>
      <c r="D81">
        <v>830.29901123000002</v>
      </c>
      <c r="E81">
        <v>1.2216000600000001</v>
      </c>
      <c r="F81">
        <v>1130.2130127</v>
      </c>
      <c r="G81">
        <v>1.5099999900000001</v>
      </c>
      <c r="H81">
        <v>9.9000003020963209E+37</v>
      </c>
      <c r="J81" s="2">
        <f>TREND(Calibration!$A$2:$A$4,Calibration!$B$2:$B$4,C81)</f>
        <v>418.52599525243312</v>
      </c>
      <c r="K81" s="2">
        <f>TREND(Calibration!$A$2:$A$4,Calibration!$C$2:$C$4,E81)</f>
        <v>474.48086198833778</v>
      </c>
      <c r="L81" s="2">
        <f>TREND(Calibration!$A$2:$A$4,Calibration!$D$2:$D$4,G81)</f>
        <v>581.4493681654335</v>
      </c>
    </row>
    <row r="82" spans="1:12" x14ac:dyDescent="0.25">
      <c r="A82">
        <v>400090</v>
      </c>
      <c r="B82">
        <v>14.93500042</v>
      </c>
      <c r="C82">
        <v>0.64749997999999997</v>
      </c>
      <c r="D82">
        <v>1153.3769531200001</v>
      </c>
      <c r="E82">
        <v>1.2173000599999999</v>
      </c>
      <c r="F82">
        <v>1243.7609863299999</v>
      </c>
      <c r="G82">
        <v>1.5245000099999999</v>
      </c>
      <c r="H82">
        <v>9.9000003020963209E+37</v>
      </c>
      <c r="J82" s="2">
        <f>TREND(Calibration!$A$2:$A$4,Calibration!$B$2:$B$4,C82)</f>
        <v>413.8643708341512</v>
      </c>
      <c r="K82" s="2">
        <f>TREND(Calibration!$A$2:$A$4,Calibration!$C$2:$C$4,E82)</f>
        <v>472.74114422334003</v>
      </c>
      <c r="L82" s="2">
        <f>TREND(Calibration!$A$2:$A$4,Calibration!$D$2:$D$4,G82)</f>
        <v>587.42684131882504</v>
      </c>
    </row>
    <row r="83" spans="1:12" x14ac:dyDescent="0.25">
      <c r="A83">
        <v>405090</v>
      </c>
      <c r="B83">
        <v>14.94200039</v>
      </c>
      <c r="C83">
        <v>0.64859997999999996</v>
      </c>
      <c r="D83">
        <v>609.74401854999996</v>
      </c>
      <c r="E83">
        <v>1.2058999500000001</v>
      </c>
      <c r="F83">
        <v>9.9000003020963209E+37</v>
      </c>
      <c r="G83">
        <v>1.54879999</v>
      </c>
      <c r="H83">
        <v>9.9000003020963209E+37</v>
      </c>
      <c r="J83" s="2">
        <f>TREND(Calibration!$A$2:$A$4,Calibration!$B$2:$B$4,C83)</f>
        <v>414.53907874376057</v>
      </c>
      <c r="K83" s="2">
        <f>TREND(Calibration!$A$2:$A$4,Calibration!$C$2:$C$4,E83)</f>
        <v>468.12882471405459</v>
      </c>
      <c r="L83" s="2">
        <f>TREND(Calibration!$A$2:$A$4,Calibration!$D$2:$D$4,G83)</f>
        <v>597.44423978296174</v>
      </c>
    </row>
    <row r="84" spans="1:12" x14ac:dyDescent="0.25">
      <c r="A84">
        <v>410089</v>
      </c>
      <c r="B84">
        <v>14.97099972</v>
      </c>
      <c r="C84">
        <v>0.64800000000000002</v>
      </c>
      <c r="D84">
        <v>442.80200194999998</v>
      </c>
      <c r="E84">
        <v>1.2216000600000001</v>
      </c>
      <c r="F84">
        <v>9.9000003020963209E+37</v>
      </c>
      <c r="G84">
        <v>1.45650005</v>
      </c>
      <c r="H84">
        <v>1322.76501465</v>
      </c>
      <c r="J84" s="2">
        <f>TREND(Calibration!$A$2:$A$4,Calibration!$B$2:$B$4,C84)</f>
        <v>414.17106851502655</v>
      </c>
      <c r="K84" s="2">
        <f>TREND(Calibration!$A$2:$A$4,Calibration!$C$2:$C$4,E84)</f>
        <v>474.48086198833778</v>
      </c>
      <c r="L84" s="2">
        <f>TREND(Calibration!$A$2:$A$4,Calibration!$D$2:$D$4,G84)</f>
        <v>559.39460858178757</v>
      </c>
    </row>
    <row r="85" spans="1:12" x14ac:dyDescent="0.25">
      <c r="A85">
        <v>415091</v>
      </c>
      <c r="B85">
        <v>15.036000250000001</v>
      </c>
      <c r="C85">
        <v>0.64969999</v>
      </c>
      <c r="D85">
        <v>706.66101074000005</v>
      </c>
      <c r="E85">
        <v>1.2425999599999999</v>
      </c>
      <c r="F85">
        <v>9.9000003020963209E+37</v>
      </c>
      <c r="G85">
        <v>1.46510005</v>
      </c>
      <c r="H85">
        <v>9.9000003020963209E+37</v>
      </c>
      <c r="J85" s="2">
        <f>TREND(Calibration!$A$2:$A$4,Calibration!$B$2:$B$4,C85)</f>
        <v>415.21379278707821</v>
      </c>
      <c r="K85" s="2">
        <f>TREND(Calibration!$A$2:$A$4,Calibration!$C$2:$C$4,E85)</f>
        <v>482.97711759140162</v>
      </c>
      <c r="L85" s="2">
        <f>TREND(Calibration!$A$2:$A$4,Calibration!$D$2:$D$4,G85)</f>
        <v>562.93986363103352</v>
      </c>
    </row>
    <row r="86" spans="1:12" x14ac:dyDescent="0.25">
      <c r="A86">
        <v>420091</v>
      </c>
      <c r="B86">
        <v>15.07499981</v>
      </c>
      <c r="C86">
        <v>0.64429997999999999</v>
      </c>
      <c r="D86">
        <v>9.9000003020963209E+37</v>
      </c>
      <c r="E86">
        <v>1.27499998</v>
      </c>
      <c r="F86">
        <v>1119.8950195299999</v>
      </c>
      <c r="G86">
        <v>1.44840002</v>
      </c>
      <c r="H86">
        <v>9.9000003020963209E+37</v>
      </c>
      <c r="J86" s="2">
        <f>TREND(Calibration!$A$2:$A$4,Calibration!$B$2:$B$4,C86)</f>
        <v>411.90158418801497</v>
      </c>
      <c r="K86" s="2">
        <f>TREND(Calibration!$A$2:$A$4,Calibration!$C$2:$C$4,E86)</f>
        <v>496.08569674960631</v>
      </c>
      <c r="L86" s="2">
        <f>TREND(Calibration!$A$2:$A$4,Calibration!$D$2:$D$4,G86)</f>
        <v>556.05546064498014</v>
      </c>
    </row>
    <row r="87" spans="1:12" x14ac:dyDescent="0.25">
      <c r="A87">
        <v>425090</v>
      </c>
      <c r="B87">
        <v>15.05200005</v>
      </c>
      <c r="C87">
        <v>0.64749997999999997</v>
      </c>
      <c r="D87">
        <v>9.9000003020963209E+37</v>
      </c>
      <c r="E87">
        <v>1.2129000400000001</v>
      </c>
      <c r="F87">
        <v>389.81100464000002</v>
      </c>
      <c r="G87">
        <v>1.4467999899999999</v>
      </c>
      <c r="H87">
        <v>9.9000003020963209E+37</v>
      </c>
      <c r="J87" s="2">
        <f>TREND(Calibration!$A$2:$A$4,Calibration!$B$2:$B$4,C87)</f>
        <v>413.8643708341512</v>
      </c>
      <c r="K87" s="2">
        <f>TREND(Calibration!$A$2:$A$4,Calibration!$C$2:$C$4,E87)</f>
        <v>470.96095981395752</v>
      </c>
      <c r="L87" s="2">
        <f>TREND(Calibration!$A$2:$A$4,Calibration!$D$2:$D$4,G87)</f>
        <v>555.39586594306786</v>
      </c>
    </row>
    <row r="88" spans="1:12" x14ac:dyDescent="0.25">
      <c r="A88">
        <v>430090</v>
      </c>
      <c r="B88">
        <v>15</v>
      </c>
      <c r="C88">
        <v>0.64529996999999995</v>
      </c>
      <c r="D88">
        <v>1254.875</v>
      </c>
      <c r="E88">
        <v>1.2021000399999999</v>
      </c>
      <c r="F88">
        <v>211.82200623</v>
      </c>
      <c r="G88">
        <v>1.4457000499999999</v>
      </c>
      <c r="H88">
        <v>9.9000003020963209E+37</v>
      </c>
      <c r="J88" s="2">
        <f>TREND(Calibration!$A$2:$A$4,Calibration!$B$2:$B$4,C88)</f>
        <v>412.51494888122426</v>
      </c>
      <c r="K88" s="2">
        <f>TREND(Calibration!$A$2:$A$4,Calibration!$C$2:$C$4,E88)</f>
        <v>466.59143612512605</v>
      </c>
      <c r="L88" s="2">
        <f>TREND(Calibration!$A$2:$A$4,Calibration!$D$2:$D$4,G88)</f>
        <v>554.94242782226934</v>
      </c>
    </row>
    <row r="89" spans="1:12" x14ac:dyDescent="0.25">
      <c r="A89">
        <v>435091</v>
      </c>
      <c r="B89">
        <v>14.94200039</v>
      </c>
      <c r="C89">
        <v>0.64749997999999997</v>
      </c>
      <c r="D89">
        <v>316.27600097999999</v>
      </c>
      <c r="E89">
        <v>1.2135000199999999</v>
      </c>
      <c r="F89">
        <v>1108.26403809</v>
      </c>
      <c r="G89">
        <v>1.4419000099999999</v>
      </c>
      <c r="H89">
        <v>1193.05505371</v>
      </c>
      <c r="J89" s="2">
        <f>TREND(Calibration!$A$2:$A$4,Calibration!$B$2:$B$4,C89)</f>
        <v>413.8643708341512</v>
      </c>
      <c r="K89" s="2">
        <f>TREND(Calibration!$A$2:$A$4,Calibration!$C$2:$C$4,E89)</f>
        <v>471.2037030382931</v>
      </c>
      <c r="L89" s="2">
        <f>TREND(Calibration!$A$2:$A$4,Calibration!$D$2:$D$4,G89)</f>
        <v>553.37590328769534</v>
      </c>
    </row>
    <row r="90" spans="1:12" x14ac:dyDescent="0.25">
      <c r="A90">
        <v>440091</v>
      </c>
      <c r="B90">
        <v>14.82800007</v>
      </c>
      <c r="C90">
        <v>0.64319998</v>
      </c>
      <c r="D90">
        <v>1164.2709960899999</v>
      </c>
      <c r="E90">
        <v>1.23889995</v>
      </c>
      <c r="F90">
        <v>9.9000003020963209E+37</v>
      </c>
      <c r="G90">
        <v>1.4429999600000001</v>
      </c>
      <c r="H90">
        <v>9.9000003020963209E+37</v>
      </c>
      <c r="J90" s="2">
        <f>TREND(Calibration!$A$2:$A$4,Calibration!$B$2:$B$4,C90)</f>
        <v>411.2268762784056</v>
      </c>
      <c r="K90" s="2">
        <f>TREND(Calibration!$A$2:$A$4,Calibration!$C$2:$C$4,E90)</f>
        <v>481.48014709659486</v>
      </c>
      <c r="L90" s="2">
        <f>TREND(Calibration!$A$2:$A$4,Calibration!$D$2:$D$4,G90)</f>
        <v>553.82934553088353</v>
      </c>
    </row>
    <row r="91" spans="1:12" x14ac:dyDescent="0.25">
      <c r="A91">
        <v>445090</v>
      </c>
      <c r="B91">
        <v>14.73400021</v>
      </c>
      <c r="C91">
        <v>0.64910000999999995</v>
      </c>
      <c r="D91">
        <v>1186.6989746100001</v>
      </c>
      <c r="E91">
        <v>1.2382999699999999</v>
      </c>
      <c r="F91">
        <v>1343.9790039100001</v>
      </c>
      <c r="G91">
        <v>1.4467999899999999</v>
      </c>
      <c r="H91">
        <v>9.9000003020963209E+37</v>
      </c>
      <c r="J91" s="2">
        <f>TREND(Calibration!$A$2:$A$4,Calibration!$B$2:$B$4,C91)</f>
        <v>414.84578255834413</v>
      </c>
      <c r="K91" s="2">
        <f>TREND(Calibration!$A$2:$A$4,Calibration!$C$2:$C$4,E91)</f>
        <v>481.23740387225916</v>
      </c>
      <c r="L91" s="2">
        <f>TREND(Calibration!$A$2:$A$4,Calibration!$D$2:$D$4,G91)</f>
        <v>555.39586594306786</v>
      </c>
    </row>
    <row r="92" spans="1:12" x14ac:dyDescent="0.25">
      <c r="A92">
        <v>450101</v>
      </c>
      <c r="B92">
        <v>14.708000180000001</v>
      </c>
      <c r="C92">
        <v>0.65399998000000004</v>
      </c>
      <c r="D92">
        <v>9.9000003020963209E+37</v>
      </c>
      <c r="E92">
        <v>1.23889995</v>
      </c>
      <c r="F92">
        <v>9.9000003020963209E+37</v>
      </c>
      <c r="G92">
        <v>1.44410002</v>
      </c>
      <c r="H92">
        <v>9.9000003020963209E+37</v>
      </c>
      <c r="J92" s="2">
        <f>TREND(Calibration!$A$2:$A$4,Calibration!$B$2:$B$4,C92)</f>
        <v>417.85128120911554</v>
      </c>
      <c r="K92" s="2">
        <f>TREND(Calibration!$A$2:$A$4,Calibration!$C$2:$C$4,E92)</f>
        <v>481.48014709659486</v>
      </c>
      <c r="L92" s="2">
        <f>TREND(Calibration!$A$2:$A$4,Calibration!$D$2:$D$4,G92)</f>
        <v>554.28283312035717</v>
      </c>
    </row>
    <row r="93" spans="1:12" x14ac:dyDescent="0.25">
      <c r="A93">
        <v>455091</v>
      </c>
      <c r="B93">
        <v>14.682000159999999</v>
      </c>
      <c r="C93">
        <v>0.64859997999999996</v>
      </c>
      <c r="D93">
        <v>9.9000003020963209E+37</v>
      </c>
      <c r="E93">
        <v>1.21619999</v>
      </c>
      <c r="F93">
        <v>505.73199462999997</v>
      </c>
      <c r="G93">
        <v>1.47049999</v>
      </c>
      <c r="H93">
        <v>9.9000003020963209E+37</v>
      </c>
      <c r="J93" s="2">
        <f>TREND(Calibration!$A$2:$A$4,Calibration!$B$2:$B$4,C93)</f>
        <v>414.53907874376057</v>
      </c>
      <c r="K93" s="2">
        <f>TREND(Calibration!$A$2:$A$4,Calibration!$C$2:$C$4,E93)</f>
        <v>472.29607182293518</v>
      </c>
      <c r="L93" s="2">
        <f>TREND(Calibration!$A$2:$A$4,Calibration!$D$2:$D$4,G93)</f>
        <v>565.16592927645502</v>
      </c>
    </row>
    <row r="94" spans="1:12" x14ac:dyDescent="0.25">
      <c r="A94">
        <v>460091</v>
      </c>
      <c r="B94">
        <v>14.69799995</v>
      </c>
      <c r="C94">
        <v>0.65560001000000001</v>
      </c>
      <c r="D94">
        <v>1078.29394531</v>
      </c>
      <c r="E94">
        <v>1.2610000400000001</v>
      </c>
      <c r="F94">
        <v>269.22299193999999</v>
      </c>
      <c r="G94">
        <v>1.46510005</v>
      </c>
      <c r="H94">
        <v>9.9000003020963209E+37</v>
      </c>
      <c r="J94" s="2">
        <f>TREND(Calibration!$A$2:$A$4,Calibration!$B$2:$B$4,C94)</f>
        <v>418.83269293330846</v>
      </c>
      <c r="K94" s="2">
        <f>TREND(Calibration!$A$2:$A$4,Calibration!$C$2:$C$4,E94)</f>
        <v>490.42152365032689</v>
      </c>
      <c r="L94" s="2">
        <f>TREND(Calibration!$A$2:$A$4,Calibration!$D$2:$D$4,G94)</f>
        <v>562.93986363103352</v>
      </c>
    </row>
    <row r="95" spans="1:12" x14ac:dyDescent="0.25">
      <c r="A95">
        <v>465090</v>
      </c>
      <c r="B95">
        <v>14.675999640000001</v>
      </c>
      <c r="C95">
        <v>0.65670002000000005</v>
      </c>
      <c r="D95">
        <v>657.97698975000003</v>
      </c>
      <c r="E95">
        <v>1.22539997</v>
      </c>
      <c r="F95">
        <v>574.25701904000005</v>
      </c>
      <c r="G95">
        <v>1.46080005</v>
      </c>
      <c r="H95">
        <v>9.9000003020963209E+37</v>
      </c>
      <c r="J95" s="2">
        <f>TREND(Calibration!$A$2:$A$4,Calibration!$B$2:$B$4,C95)</f>
        <v>419.5074069766261</v>
      </c>
      <c r="K95" s="2">
        <f>TREND(Calibration!$A$2:$A$4,Calibration!$C$2:$C$4,E95)</f>
        <v>476.0182505772662</v>
      </c>
      <c r="L95" s="2">
        <f>TREND(Calibration!$A$2:$A$4,Calibration!$D$2:$D$4,G95)</f>
        <v>561.16723610641054</v>
      </c>
    </row>
    <row r="96" spans="1:12" x14ac:dyDescent="0.25">
      <c r="A96">
        <v>470091</v>
      </c>
      <c r="B96">
        <v>14.69200039</v>
      </c>
      <c r="C96">
        <v>0.65560001000000001</v>
      </c>
      <c r="D96">
        <v>320.39898682</v>
      </c>
      <c r="E96">
        <v>1.2226999999999999</v>
      </c>
      <c r="F96">
        <v>9.9000003020963209E+37</v>
      </c>
      <c r="G96">
        <v>1.4472999600000001</v>
      </c>
      <c r="H96">
        <v>1040.0899658200001</v>
      </c>
      <c r="J96" s="2">
        <f>TREND(Calibration!$A$2:$A$4,Calibration!$B$2:$B$4,C96)</f>
        <v>418.83269293330846</v>
      </c>
      <c r="K96" s="2">
        <f>TREND(Calibration!$A$2:$A$4,Calibration!$C$2:$C$4,E96)</f>
        <v>474.92588179262407</v>
      </c>
      <c r="L96" s="2">
        <f>TREND(Calibration!$A$2:$A$4,Calibration!$D$2:$D$4,G96)</f>
        <v>555.60197305550651</v>
      </c>
    </row>
    <row r="97" spans="1:12" x14ac:dyDescent="0.25">
      <c r="A97">
        <v>475091</v>
      </c>
      <c r="B97">
        <v>14.62100029</v>
      </c>
      <c r="C97">
        <v>0.64969999</v>
      </c>
      <c r="D97">
        <v>1056.7130127</v>
      </c>
      <c r="E97">
        <v>1.2129000400000001</v>
      </c>
      <c r="F97">
        <v>9.9000003020963209E+37</v>
      </c>
      <c r="G97">
        <v>1.4467999899999999</v>
      </c>
      <c r="H97">
        <v>9.9000003020963209E+37</v>
      </c>
      <c r="J97" s="2">
        <f>TREND(Calibration!$A$2:$A$4,Calibration!$B$2:$B$4,C97)</f>
        <v>415.21379278707821</v>
      </c>
      <c r="K97" s="2">
        <f>TREND(Calibration!$A$2:$A$4,Calibration!$C$2:$C$4,E97)</f>
        <v>470.96095981395752</v>
      </c>
      <c r="L97" s="2">
        <f>TREND(Calibration!$A$2:$A$4,Calibration!$D$2:$D$4,G97)</f>
        <v>555.39586594306786</v>
      </c>
    </row>
    <row r="98" spans="1:12" x14ac:dyDescent="0.25">
      <c r="A98">
        <v>480090</v>
      </c>
      <c r="B98">
        <v>14.54300022</v>
      </c>
      <c r="C98">
        <v>0.64639997000000005</v>
      </c>
      <c r="D98">
        <v>9.9000003020963209E+37</v>
      </c>
      <c r="E98">
        <v>1.2378</v>
      </c>
      <c r="F98">
        <v>689.73699951000003</v>
      </c>
      <c r="G98">
        <v>1.4445999899999999</v>
      </c>
      <c r="H98">
        <v>9.9000003020963209E+37</v>
      </c>
      <c r="J98" s="2">
        <f>TREND(Calibration!$A$2:$A$4,Calibration!$B$2:$B$4,C98)</f>
        <v>413.18965679083362</v>
      </c>
      <c r="K98" s="2">
        <f>TREND(Calibration!$A$2:$A$4,Calibration!$C$2:$C$4,E98)</f>
        <v>481.03512324645317</v>
      </c>
      <c r="L98" s="2">
        <f>TREND(Calibration!$A$2:$A$4,Calibration!$D$2:$D$4,G98)</f>
        <v>554.4889402327957</v>
      </c>
    </row>
    <row r="99" spans="1:12" x14ac:dyDescent="0.25">
      <c r="A99">
        <v>485090</v>
      </c>
      <c r="B99">
        <v>14.425999640000001</v>
      </c>
      <c r="C99">
        <v>0.64160001</v>
      </c>
      <c r="D99">
        <v>9.9000003020963209E+37</v>
      </c>
      <c r="E99">
        <v>1.25129998</v>
      </c>
      <c r="F99">
        <v>377.05300903</v>
      </c>
      <c r="G99">
        <v>1.4445999899999999</v>
      </c>
      <c r="H99">
        <v>9.9000003020963209E+37</v>
      </c>
      <c r="J99" s="2">
        <f>TREND(Calibration!$A$2:$A$4,Calibration!$B$2:$B$4,C99)</f>
        <v>410.24550135646228</v>
      </c>
      <c r="K99" s="2">
        <f>TREND(Calibration!$A$2:$A$4,Calibration!$C$2:$C$4,E99)</f>
        <v>486.49701976578189</v>
      </c>
      <c r="L99" s="2">
        <f>TREND(Calibration!$A$2:$A$4,Calibration!$D$2:$D$4,G99)</f>
        <v>554.4889402327957</v>
      </c>
    </row>
    <row r="100" spans="1:12" x14ac:dyDescent="0.25">
      <c r="A100">
        <v>490088</v>
      </c>
      <c r="B100">
        <v>14.29899979</v>
      </c>
      <c r="C100">
        <v>0.63669997</v>
      </c>
      <c r="D100">
        <v>1292.1440429700001</v>
      </c>
      <c r="E100">
        <v>1.2696000300000001</v>
      </c>
      <c r="F100">
        <v>186.21299744000001</v>
      </c>
      <c r="G100">
        <v>1.44350004</v>
      </c>
      <c r="H100">
        <v>9.9000003020963209E+37</v>
      </c>
      <c r="J100" s="2">
        <f>TREND(Calibration!$A$2:$A$4,Calibration!$B$2:$B$4,C100)</f>
        <v>407.23995976973305</v>
      </c>
      <c r="K100" s="2">
        <f>TREND(Calibration!$A$2:$A$4,Calibration!$C$2:$C$4,E100)</f>
        <v>493.90095513446693</v>
      </c>
      <c r="L100" s="2">
        <f>TREND(Calibration!$A$2:$A$4,Calibration!$D$2:$D$4,G100)</f>
        <v>554.03549798960762</v>
      </c>
    </row>
    <row r="101" spans="1:12" x14ac:dyDescent="0.25">
      <c r="A101">
        <v>495089</v>
      </c>
      <c r="B101">
        <v>14.260999679999999</v>
      </c>
      <c r="C101">
        <v>0.63990002999999995</v>
      </c>
      <c r="D101">
        <v>490.47299193999999</v>
      </c>
      <c r="E101">
        <v>1.2696000300000001</v>
      </c>
      <c r="F101">
        <v>889.20599364999998</v>
      </c>
      <c r="G101">
        <v>1.46619999</v>
      </c>
      <c r="H101">
        <v>9.9000003020963209E+37</v>
      </c>
      <c r="J101" s="2">
        <f>TREND(Calibration!$A$2:$A$4,Calibration!$B$2:$B$4,C101)</f>
        <v>409.2027832181189</v>
      </c>
      <c r="K101" s="2">
        <f>TREND(Calibration!$A$2:$A$4,Calibration!$C$2:$C$4,E101)</f>
        <v>493.90095513446693</v>
      </c>
      <c r="L101" s="2">
        <f>TREND(Calibration!$A$2:$A$4,Calibration!$D$2:$D$4,G101)</f>
        <v>563.39330175183204</v>
      </c>
    </row>
    <row r="102" spans="1:12" x14ac:dyDescent="0.25">
      <c r="A102">
        <v>500088</v>
      </c>
      <c r="B102">
        <v>14.20199966</v>
      </c>
      <c r="C102">
        <v>0.63990002999999995</v>
      </c>
      <c r="D102">
        <v>9.9000003020963209E+37</v>
      </c>
      <c r="E102">
        <v>1.3009999999999999</v>
      </c>
      <c r="F102">
        <v>1077.08105469</v>
      </c>
      <c r="G102">
        <v>1.5893000399999999</v>
      </c>
      <c r="H102">
        <v>9.9000003020963209E+37</v>
      </c>
      <c r="J102" s="2">
        <f>TREND(Calibration!$A$2:$A$4,Calibration!$B$2:$B$4,C102)</f>
        <v>409.2027832181189</v>
      </c>
      <c r="K102" s="2">
        <f>TREND(Calibration!$A$2:$A$4,Calibration!$C$2:$C$4,E102)</f>
        <v>506.60492853665153</v>
      </c>
      <c r="L102" s="2">
        <f>TREND(Calibration!$A$2:$A$4,Calibration!$D$2:$D$4,G102)</f>
        <v>614.13993824310285</v>
      </c>
    </row>
    <row r="103" spans="1:12" x14ac:dyDescent="0.25">
      <c r="A103">
        <v>505088</v>
      </c>
      <c r="B103">
        <v>14.251000400000001</v>
      </c>
      <c r="C103">
        <v>0.64160001</v>
      </c>
      <c r="D103">
        <v>700.27600098000005</v>
      </c>
      <c r="E103">
        <v>1.29990005</v>
      </c>
      <c r="F103">
        <v>9.9000003020963209E+37</v>
      </c>
      <c r="G103">
        <v>1.58179998</v>
      </c>
      <c r="H103">
        <v>9.9000003020963209E+37</v>
      </c>
      <c r="J103" s="2">
        <f>TREND(Calibration!$A$2:$A$4,Calibration!$B$2:$B$4,C103)</f>
        <v>410.24550135646228</v>
      </c>
      <c r="K103" s="2">
        <f>TREND(Calibration!$A$2:$A$4,Calibration!$C$2:$C$4,E103)</f>
        <v>506.15990468650989</v>
      </c>
      <c r="L103" s="2">
        <f>TREND(Calibration!$A$2:$A$4,Calibration!$D$2:$D$4,G103)</f>
        <v>611.04812131465542</v>
      </c>
    </row>
    <row r="104" spans="1:12" x14ac:dyDescent="0.25">
      <c r="A104">
        <v>510089</v>
      </c>
      <c r="B104">
        <v>14.227999690000001</v>
      </c>
      <c r="C104">
        <v>0.64209998000000001</v>
      </c>
      <c r="D104">
        <v>986.94702147999999</v>
      </c>
      <c r="E104">
        <v>1.3014999599999999</v>
      </c>
      <c r="F104">
        <v>9.9000003020963209E+37</v>
      </c>
      <c r="G104">
        <v>1.52890003</v>
      </c>
      <c r="H104">
        <v>9.9000003020963209E+37</v>
      </c>
      <c r="J104" s="2">
        <f>TREND(Calibration!$A$2:$A$4,Calibration!$B$2:$B$4,C104)</f>
        <v>410.55216836879629</v>
      </c>
      <c r="K104" s="2">
        <f>TREND(Calibration!$A$2:$A$4,Calibration!$C$2:$C$4,E104)</f>
        <v>506.80720511660229</v>
      </c>
      <c r="L104" s="2">
        <f>TREND(Calibration!$A$2:$A$4,Calibration!$D$2:$D$4,G104)</f>
        <v>589.2407009841487</v>
      </c>
    </row>
    <row r="105" spans="1:12" x14ac:dyDescent="0.25">
      <c r="A105">
        <v>515088</v>
      </c>
      <c r="B105">
        <v>14.230999949999999</v>
      </c>
      <c r="C105">
        <v>0.63779998000000004</v>
      </c>
      <c r="D105">
        <v>9.9000003020963209E+37</v>
      </c>
      <c r="E105">
        <v>1.30200005</v>
      </c>
      <c r="F105">
        <v>1024.3520507799999</v>
      </c>
      <c r="G105">
        <v>1.5159000199999999</v>
      </c>
      <c r="H105">
        <v>9.9000003020963209E+37</v>
      </c>
      <c r="J105" s="2">
        <f>TREND(Calibration!$A$2:$A$4,Calibration!$B$2:$B$4,C105)</f>
        <v>407.91467381305068</v>
      </c>
      <c r="K105" s="2">
        <f>TREND(Calibration!$A$2:$A$4,Calibration!$C$2:$C$4,E105)</f>
        <v>507.00953429267156</v>
      </c>
      <c r="L105" s="2">
        <f>TREND(Calibration!$A$2:$A$4,Calibration!$D$2:$D$4,G105)</f>
        <v>583.88159039196864</v>
      </c>
    </row>
    <row r="106" spans="1:12" x14ac:dyDescent="0.25">
      <c r="A106">
        <v>520088</v>
      </c>
      <c r="B106">
        <v>14.15999985</v>
      </c>
      <c r="C106">
        <v>0.64319998</v>
      </c>
      <c r="D106">
        <v>9.9000003020963209E+37</v>
      </c>
      <c r="E106">
        <v>1.1913000300000001</v>
      </c>
      <c r="F106">
        <v>303.39199829</v>
      </c>
      <c r="G106">
        <v>1.4835</v>
      </c>
      <c r="H106">
        <v>9.9000003020963209E+37</v>
      </c>
      <c r="J106" s="2">
        <f>TREND(Calibration!$A$2:$A$4,Calibration!$B$2:$B$4,C106)</f>
        <v>411.2268762784056</v>
      </c>
      <c r="K106" s="2">
        <f>TREND(Calibration!$A$2:$A$4,Calibration!$C$2:$C$4,E106)</f>
        <v>462.22190839043947</v>
      </c>
      <c r="L106" s="2">
        <f>TREND(Calibration!$A$2:$A$4,Calibration!$D$2:$D$4,G106)</f>
        <v>570.52503986863508</v>
      </c>
    </row>
    <row r="107" spans="1:12" x14ac:dyDescent="0.25">
      <c r="A107">
        <v>525089</v>
      </c>
      <c r="B107">
        <v>14.13399982</v>
      </c>
      <c r="C107">
        <v>0.64529996999999995</v>
      </c>
      <c r="D107">
        <v>536.34899901999995</v>
      </c>
      <c r="E107">
        <v>1.2000000500000001</v>
      </c>
      <c r="F107">
        <v>791.41302489999998</v>
      </c>
      <c r="G107">
        <v>1.51049995</v>
      </c>
      <c r="H107">
        <v>9.9000003020963209E+37</v>
      </c>
      <c r="J107" s="2">
        <f>TREND(Calibration!$A$2:$A$4,Calibration!$B$2:$B$4,C107)</f>
        <v>412.51494888122426</v>
      </c>
      <c r="K107" s="2">
        <f>TREND(Calibration!$A$2:$A$4,Calibration!$C$2:$C$4,E107)</f>
        <v>465.74181056481973</v>
      </c>
      <c r="L107" s="2">
        <f>TREND(Calibration!$A$2:$A$4,Calibration!$D$2:$D$4,G107)</f>
        <v>581.65547115548247</v>
      </c>
    </row>
    <row r="108" spans="1:12" x14ac:dyDescent="0.25">
      <c r="A108">
        <v>530088</v>
      </c>
      <c r="B108">
        <v>13.99100018</v>
      </c>
      <c r="C108">
        <v>0.64160001</v>
      </c>
      <c r="D108">
        <v>1112.375</v>
      </c>
      <c r="E108">
        <v>1.28100002</v>
      </c>
      <c r="F108">
        <v>1098.79504395</v>
      </c>
      <c r="G108">
        <v>1.5946999799999999</v>
      </c>
      <c r="H108">
        <v>9.9000003020963209E+37</v>
      </c>
      <c r="J108" s="2">
        <f>TREND(Calibration!$A$2:$A$4,Calibration!$B$2:$B$4,C108)</f>
        <v>410.24550135646228</v>
      </c>
      <c r="K108" s="2">
        <f>TREND(Calibration!$A$2:$A$4,Calibration!$C$2:$C$4,E108)</f>
        <v>498.51322609348927</v>
      </c>
      <c r="L108" s="2">
        <f>TREND(Calibration!$A$2:$A$4,Calibration!$D$2:$D$4,G108)</f>
        <v>616.36600388852435</v>
      </c>
    </row>
    <row r="109" spans="1:12" x14ac:dyDescent="0.25">
      <c r="A109">
        <v>535089</v>
      </c>
      <c r="B109">
        <v>13.93299961</v>
      </c>
      <c r="C109">
        <v>0.63990002999999995</v>
      </c>
      <c r="D109">
        <v>580.06298828000001</v>
      </c>
      <c r="E109">
        <v>1.32529998</v>
      </c>
      <c r="F109">
        <v>9.9000003020963209E+37</v>
      </c>
      <c r="G109">
        <v>1.5596000000000001</v>
      </c>
      <c r="H109">
        <v>1280.9770507799999</v>
      </c>
      <c r="J109" s="2">
        <f>TREND(Calibration!$A$2:$A$4,Calibration!$B$2:$B$4,C109)</f>
        <v>409.2027832181189</v>
      </c>
      <c r="K109" s="2">
        <f>TREND(Calibration!$A$2:$A$4,Calibration!$C$2:$C$4,E109)</f>
        <v>516.43634874481165</v>
      </c>
      <c r="L109" s="2">
        <f>TREND(Calibration!$A$2:$A$4,Calibration!$D$2:$D$4,G109)</f>
        <v>601.89642466486953</v>
      </c>
    </row>
    <row r="110" spans="1:12" x14ac:dyDescent="0.25">
      <c r="A110">
        <v>540088</v>
      </c>
      <c r="B110">
        <v>13.90699959</v>
      </c>
      <c r="C110">
        <v>0.63829999999999998</v>
      </c>
      <c r="D110">
        <v>1192.23596191</v>
      </c>
      <c r="E110">
        <v>1.2776999499999999</v>
      </c>
      <c r="F110">
        <v>9.9000003020963209E+37</v>
      </c>
      <c r="G110">
        <v>1.59529996</v>
      </c>
      <c r="H110">
        <v>9.9000003020963209E+37</v>
      </c>
      <c r="J110" s="2">
        <f>TREND(Calibration!$A$2:$A$4,Calibration!$B$2:$B$4,C110)</f>
        <v>408.22137149392597</v>
      </c>
      <c r="K110" s="2">
        <f>TREND(Calibration!$A$2:$A$4,Calibration!$C$2:$C$4,E110)</f>
        <v>497.17806553424828</v>
      </c>
      <c r="L110" s="2">
        <f>TREND(Calibration!$A$2:$A$4,Calibration!$D$2:$D$4,G110)</f>
        <v>616.61333901927401</v>
      </c>
    </row>
    <row r="111" spans="1:12" x14ac:dyDescent="0.25">
      <c r="A111">
        <v>545088</v>
      </c>
      <c r="B111">
        <v>13.873999599999999</v>
      </c>
      <c r="C111">
        <v>0.63940001000000002</v>
      </c>
      <c r="D111">
        <v>9.9000003020963209E+37</v>
      </c>
      <c r="E111">
        <v>1.2182999800000001</v>
      </c>
      <c r="F111">
        <v>595.26702881000006</v>
      </c>
      <c r="G111">
        <v>1.53750002</v>
      </c>
      <c r="H111">
        <v>9.9000003020963209E+37</v>
      </c>
      <c r="J111" s="2">
        <f>TREND(Calibration!$A$2:$A$4,Calibration!$B$2:$B$4,C111)</f>
        <v>408.89608553724361</v>
      </c>
      <c r="K111" s="2">
        <f>TREND(Calibration!$A$2:$A$4,Calibration!$C$2:$C$4,E111)</f>
        <v>473.14569738324161</v>
      </c>
      <c r="L111" s="2">
        <f>TREND(Calibration!$A$2:$A$4,Calibration!$D$2:$D$4,G111)</f>
        <v>592.78595191100499</v>
      </c>
    </row>
    <row r="112" spans="1:12" x14ac:dyDescent="0.25">
      <c r="A112">
        <v>550088</v>
      </c>
      <c r="B112">
        <v>13.864999770000001</v>
      </c>
      <c r="C112">
        <v>0.64099996999999997</v>
      </c>
      <c r="D112">
        <v>9.9000003020963209E+37</v>
      </c>
      <c r="E112">
        <v>1.21560001</v>
      </c>
      <c r="F112">
        <v>127.01499939</v>
      </c>
      <c r="G112">
        <v>1.51429999</v>
      </c>
      <c r="H112">
        <v>9.9000003020963209E+37</v>
      </c>
      <c r="J112" s="2">
        <f>TREND(Calibration!$A$2:$A$4,Calibration!$B$2:$B$4,C112)</f>
        <v>409.87745432547865</v>
      </c>
      <c r="K112" s="2">
        <f>TREND(Calibration!$A$2:$A$4,Calibration!$C$2:$C$4,E112)</f>
        <v>472.05332859859948</v>
      </c>
      <c r="L112" s="2">
        <f>TREND(Calibration!$A$2:$A$4,Calibration!$D$2:$D$4,G112)</f>
        <v>583.22199569005647</v>
      </c>
    </row>
    <row r="113" spans="1:12" x14ac:dyDescent="0.25">
      <c r="A113">
        <v>555089</v>
      </c>
      <c r="B113">
        <v>13.90699959</v>
      </c>
      <c r="C113">
        <v>0.63990002999999995</v>
      </c>
      <c r="D113">
        <v>704.51300048999997</v>
      </c>
      <c r="E113">
        <v>1.19669998</v>
      </c>
      <c r="F113">
        <v>943.97100829999999</v>
      </c>
      <c r="G113">
        <v>1.56229997</v>
      </c>
      <c r="H113">
        <v>9.9000003020963209E+37</v>
      </c>
      <c r="J113" s="2">
        <f>TREND(Calibration!$A$2:$A$4,Calibration!$B$2:$B$4,C113)</f>
        <v>409.2027832181189</v>
      </c>
      <c r="K113" s="2">
        <f>TREND(Calibration!$A$2:$A$4,Calibration!$C$2:$C$4,E113)</f>
        <v>464.4066500055788</v>
      </c>
      <c r="L113" s="2">
        <f>TREND(Calibration!$A$2:$A$4,Calibration!$D$2:$D$4,G113)</f>
        <v>603.00945748758033</v>
      </c>
    </row>
    <row r="114" spans="1:12" x14ac:dyDescent="0.25">
      <c r="A114">
        <v>560088</v>
      </c>
      <c r="B114">
        <v>13.95199966</v>
      </c>
      <c r="C114">
        <v>0.64590000999999997</v>
      </c>
      <c r="D114">
        <v>769.25</v>
      </c>
      <c r="E114">
        <v>1.1858999699999999</v>
      </c>
      <c r="F114">
        <v>9.9000003020963209E+37</v>
      </c>
      <c r="G114">
        <v>1.4694999500000001</v>
      </c>
      <c r="H114">
        <v>9.9000003020963209E+37</v>
      </c>
      <c r="J114" s="2">
        <f>TREND(Calibration!$A$2:$A$4,Calibration!$B$2:$B$4,C114)</f>
        <v>412.88299591220789</v>
      </c>
      <c r="K114" s="2">
        <f>TREND(Calibration!$A$2:$A$4,Calibration!$C$2:$C$4,E114)</f>
        <v>460.03712227089216</v>
      </c>
      <c r="L114" s="2">
        <f>TREND(Calibration!$A$2:$A$4,Calibration!$D$2:$D$4,G114)</f>
        <v>564.75367382768206</v>
      </c>
    </row>
    <row r="115" spans="1:12" x14ac:dyDescent="0.25">
      <c r="A115">
        <v>565088</v>
      </c>
      <c r="B115">
        <v>13.99800014</v>
      </c>
      <c r="C115">
        <v>0.64749997999999997</v>
      </c>
      <c r="D115">
        <v>629.57702637</v>
      </c>
      <c r="E115">
        <v>1.17569995</v>
      </c>
      <c r="F115">
        <v>9.9000003020963209E+37</v>
      </c>
      <c r="G115">
        <v>1.4510999899999999</v>
      </c>
      <c r="H115">
        <v>9.9000003020963209E+37</v>
      </c>
      <c r="J115" s="2">
        <f>TREND(Calibration!$A$2:$A$4,Calibration!$B$2:$B$4,C115)</f>
        <v>413.8643708341512</v>
      </c>
      <c r="K115" s="2">
        <f>TREND(Calibration!$A$2:$A$4,Calibration!$C$2:$C$4,E115)</f>
        <v>455.91034180639645</v>
      </c>
      <c r="L115" s="2">
        <f>TREND(Calibration!$A$2:$A$4,Calibration!$D$2:$D$4,G115)</f>
        <v>557.16849346769084</v>
      </c>
    </row>
    <row r="116" spans="1:12" x14ac:dyDescent="0.25">
      <c r="A116">
        <v>570089</v>
      </c>
      <c r="B116">
        <v>13.958999629999999</v>
      </c>
      <c r="C116">
        <v>0.64160001</v>
      </c>
      <c r="D116">
        <v>9.9000003020963209E+37</v>
      </c>
      <c r="E116">
        <v>1.28579998</v>
      </c>
      <c r="F116">
        <v>940.87701416000004</v>
      </c>
      <c r="G116">
        <v>1.45270002</v>
      </c>
      <c r="H116">
        <v>9.9000003020963209E+37</v>
      </c>
      <c r="J116" s="2">
        <f>TREND(Calibration!$A$2:$A$4,Calibration!$B$2:$B$4,C116)</f>
        <v>410.24550135646228</v>
      </c>
      <c r="K116" s="2">
        <f>TREND(Calibration!$A$2:$A$4,Calibration!$C$2:$C$4,E116)</f>
        <v>500.45522043843766</v>
      </c>
      <c r="L116" s="2">
        <f>TREND(Calibration!$A$2:$A$4,Calibration!$D$2:$D$4,G116)</f>
        <v>557.82808816960312</v>
      </c>
    </row>
    <row r="117" spans="1:12" x14ac:dyDescent="0.25">
      <c r="A117">
        <v>575090</v>
      </c>
      <c r="B117">
        <v>13.946000099999999</v>
      </c>
      <c r="C117">
        <v>0.63719999999999999</v>
      </c>
      <c r="D117">
        <v>1066.2380371100001</v>
      </c>
      <c r="E117">
        <v>1.2216000600000001</v>
      </c>
      <c r="F117">
        <v>703.41900635000002</v>
      </c>
      <c r="G117">
        <v>1.45220006</v>
      </c>
      <c r="H117">
        <v>9.9000003020963209E+37</v>
      </c>
      <c r="J117" s="2">
        <f>TREND(Calibration!$A$2:$A$4,Calibration!$B$2:$B$4,C117)</f>
        <v>407.5466635843166</v>
      </c>
      <c r="K117" s="2">
        <f>TREND(Calibration!$A$2:$A$4,Calibration!$C$2:$C$4,E117)</f>
        <v>474.48086198833778</v>
      </c>
      <c r="L117" s="2">
        <f>TREND(Calibration!$A$2:$A$4,Calibration!$D$2:$D$4,G117)</f>
        <v>557.62198517955414</v>
      </c>
    </row>
    <row r="118" spans="1:12" x14ac:dyDescent="0.25">
      <c r="A118">
        <v>580089</v>
      </c>
      <c r="B118">
        <v>13.91300011</v>
      </c>
      <c r="C118">
        <v>0.63620001000000004</v>
      </c>
      <c r="D118">
        <v>1089.30700684</v>
      </c>
      <c r="E118">
        <v>1.1767000000000001</v>
      </c>
      <c r="F118">
        <v>421.72100829999999</v>
      </c>
      <c r="G118">
        <v>1.4553999900000001</v>
      </c>
      <c r="H118">
        <v>9.9000003020963209E+37</v>
      </c>
      <c r="J118" s="2">
        <f>TREND(Calibration!$A$2:$A$4,Calibration!$B$2:$B$4,C118)</f>
        <v>406.93329889110737</v>
      </c>
      <c r="K118" s="2">
        <f>TREND(Calibration!$A$2:$A$4,Calibration!$C$2:$C$4,E118)</f>
        <v>456.31494756241648</v>
      </c>
      <c r="L118" s="2">
        <f>TREND(Calibration!$A$2:$A$4,Calibration!$D$2:$D$4,G118)</f>
        <v>558.94112099231393</v>
      </c>
    </row>
    <row r="119" spans="1:12" x14ac:dyDescent="0.25">
      <c r="A119">
        <v>585089</v>
      </c>
      <c r="B119">
        <v>13.88399982</v>
      </c>
      <c r="C119">
        <v>0.64050001000000001</v>
      </c>
      <c r="D119">
        <v>9.9000003020963209E+37</v>
      </c>
      <c r="E119">
        <v>1.17780006</v>
      </c>
      <c r="F119">
        <v>155.15199279999999</v>
      </c>
      <c r="G119">
        <v>1.4549000299999999</v>
      </c>
      <c r="H119">
        <v>9.9000003020963209E+37</v>
      </c>
      <c r="J119" s="2">
        <f>TREND(Calibration!$A$2:$A$4,Calibration!$B$2:$B$4,C119)</f>
        <v>409.57079344685292</v>
      </c>
      <c r="K119" s="2">
        <f>TREND(Calibration!$A$2:$A$4,Calibration!$C$2:$C$4,E119)</f>
        <v>456.76001591696604</v>
      </c>
      <c r="L119" s="2">
        <f>TREND(Calibration!$A$2:$A$4,Calibration!$D$2:$D$4,G119)</f>
        <v>558.73501800226495</v>
      </c>
    </row>
    <row r="120" spans="1:12" x14ac:dyDescent="0.25">
      <c r="A120">
        <v>590090</v>
      </c>
      <c r="B120">
        <v>13.84500027</v>
      </c>
      <c r="C120">
        <v>0.63889998000000003</v>
      </c>
      <c r="D120">
        <v>9.9000003020963209E+37</v>
      </c>
      <c r="E120">
        <v>1.17620003</v>
      </c>
      <c r="F120">
        <v>74.670997619999994</v>
      </c>
      <c r="G120">
        <v>1.45159996</v>
      </c>
      <c r="H120">
        <v>9.9000003020963209E+37</v>
      </c>
      <c r="J120" s="2">
        <f>TREND(Calibration!$A$2:$A$4,Calibration!$B$2:$B$4,C120)</f>
        <v>408.58938172265999</v>
      </c>
      <c r="K120" s="2">
        <f>TREND(Calibration!$A$2:$A$4,Calibration!$C$2:$C$4,E120)</f>
        <v>456.11266693661037</v>
      </c>
      <c r="L120" s="2">
        <f>TREND(Calibration!$A$2:$A$4,Calibration!$D$2:$D$4,G120)</f>
        <v>557.37460058012948</v>
      </c>
    </row>
    <row r="121" spans="1:12" x14ac:dyDescent="0.25">
      <c r="A121">
        <v>595090</v>
      </c>
      <c r="B121">
        <v>13.87800026</v>
      </c>
      <c r="C121">
        <v>0.63940001000000002</v>
      </c>
      <c r="D121">
        <v>1076.5760498</v>
      </c>
      <c r="E121">
        <v>1.20270002</v>
      </c>
      <c r="F121">
        <v>229.33200073</v>
      </c>
      <c r="G121">
        <v>1.44949996</v>
      </c>
      <c r="H121">
        <v>9.9000003020963209E+37</v>
      </c>
      <c r="J121" s="2">
        <f>TREND(Calibration!$A$2:$A$4,Calibration!$B$2:$B$4,C121)</f>
        <v>408.89608553724361</v>
      </c>
      <c r="K121" s="2">
        <f>TREND(Calibration!$A$2:$A$4,Calibration!$C$2:$C$4,E121)</f>
        <v>466.83417934946175</v>
      </c>
      <c r="L121" s="2">
        <f>TREND(Calibration!$A$2:$A$4,Calibration!$D$2:$D$4,G121)</f>
        <v>556.50889876577867</v>
      </c>
    </row>
    <row r="122" spans="1:12" x14ac:dyDescent="0.25">
      <c r="A122">
        <v>600091</v>
      </c>
      <c r="B122">
        <v>13.90699959</v>
      </c>
      <c r="C122">
        <v>0.64160001</v>
      </c>
      <c r="D122">
        <v>777.69500731999995</v>
      </c>
      <c r="E122">
        <v>1.2021000399999999</v>
      </c>
      <c r="F122">
        <v>727.59899901999995</v>
      </c>
      <c r="G122">
        <v>1.4472999600000001</v>
      </c>
      <c r="H122">
        <v>9.9000003020963209E+37</v>
      </c>
      <c r="J122" s="2">
        <f>TREND(Calibration!$A$2:$A$4,Calibration!$B$2:$B$4,C122)</f>
        <v>410.24550135646228</v>
      </c>
      <c r="K122" s="2">
        <f>TREND(Calibration!$A$2:$A$4,Calibration!$C$2:$C$4,E122)</f>
        <v>466.59143612512605</v>
      </c>
      <c r="L122" s="2">
        <f>TREND(Calibration!$A$2:$A$4,Calibration!$D$2:$D$4,G122)</f>
        <v>555.60197305550651</v>
      </c>
    </row>
    <row r="123" spans="1:12" x14ac:dyDescent="0.25">
      <c r="A123">
        <v>605101</v>
      </c>
      <c r="B123">
        <v>13.95199966</v>
      </c>
      <c r="C123">
        <v>0.63829999999999998</v>
      </c>
      <c r="D123">
        <v>1272.94104004</v>
      </c>
      <c r="E123">
        <v>1.26259995</v>
      </c>
      <c r="F123">
        <v>841.04302978999999</v>
      </c>
      <c r="G123">
        <v>1.54449999</v>
      </c>
      <c r="H123">
        <v>1073.61096191</v>
      </c>
      <c r="J123" s="2">
        <f>TREND(Calibration!$A$2:$A$4,Calibration!$B$2:$B$4,C123)</f>
        <v>408.22137149392597</v>
      </c>
      <c r="K123" s="2">
        <f>TREND(Calibration!$A$2:$A$4,Calibration!$C$2:$C$4,E123)</f>
        <v>491.06882408041929</v>
      </c>
      <c r="L123" s="2">
        <f>TREND(Calibration!$A$2:$A$4,Calibration!$D$2:$D$4,G123)</f>
        <v>595.67161225833877</v>
      </c>
    </row>
    <row r="124" spans="1:12" x14ac:dyDescent="0.25">
      <c r="A124">
        <v>610090</v>
      </c>
      <c r="B124">
        <v>14.027000429999999</v>
      </c>
      <c r="C124">
        <v>0.64749997999999997</v>
      </c>
      <c r="D124">
        <v>625.35101318</v>
      </c>
      <c r="E124">
        <v>1.2539999500000001</v>
      </c>
      <c r="F124">
        <v>866.87298583999996</v>
      </c>
      <c r="G124">
        <v>1.4861999800000001</v>
      </c>
      <c r="H124">
        <v>9.9000003020963209E+37</v>
      </c>
      <c r="J124" s="2">
        <f>TREND(Calibration!$A$2:$A$4,Calibration!$B$2:$B$4,C124)</f>
        <v>413.8643708341512</v>
      </c>
      <c r="K124" s="2">
        <f>TREND(Calibration!$A$2:$A$4,Calibration!$C$2:$C$4,E124)</f>
        <v>487.58938855042396</v>
      </c>
      <c r="L124" s="2">
        <f>TREND(Calibration!$A$2:$A$4,Calibration!$D$2:$D$4,G124)</f>
        <v>571.63807681373544</v>
      </c>
    </row>
    <row r="125" spans="1:12" x14ac:dyDescent="0.25">
      <c r="A125">
        <v>615091</v>
      </c>
      <c r="B125">
        <v>14.07900047</v>
      </c>
      <c r="C125">
        <v>0.64800000000000002</v>
      </c>
      <c r="D125">
        <v>1059.51293945</v>
      </c>
      <c r="E125">
        <v>1.2086000400000001</v>
      </c>
      <c r="F125">
        <v>9.9000003020963209E+37</v>
      </c>
      <c r="G125">
        <v>1.46570003</v>
      </c>
      <c r="H125">
        <v>9.9000003020963209E+37</v>
      </c>
      <c r="J125" s="2">
        <f>TREND(Calibration!$A$2:$A$4,Calibration!$B$2:$B$4,C125)</f>
        <v>414.17106851502655</v>
      </c>
      <c r="K125" s="2">
        <f>TREND(Calibration!$A$2:$A$4,Calibration!$C$2:$C$4,E125)</f>
        <v>469.22124204895982</v>
      </c>
      <c r="L125" s="2">
        <f>TREND(Calibration!$A$2:$A$4,Calibration!$D$2:$D$4,G125)</f>
        <v>563.18719876178318</v>
      </c>
    </row>
    <row r="126" spans="1:12" x14ac:dyDescent="0.25">
      <c r="A126">
        <v>620090</v>
      </c>
      <c r="B126">
        <v>14.09200001</v>
      </c>
      <c r="C126">
        <v>0.64800000000000002</v>
      </c>
      <c r="D126">
        <v>1145.3409423799999</v>
      </c>
      <c r="E126">
        <v>1.1621999700000001</v>
      </c>
      <c r="F126">
        <v>1221.1510009799999</v>
      </c>
      <c r="G126">
        <v>1.45650005</v>
      </c>
      <c r="H126">
        <v>9.9000003020963209E+37</v>
      </c>
      <c r="J126" s="2">
        <f>TREND(Calibration!$A$2:$A$4,Calibration!$B$2:$B$4,C126)</f>
        <v>414.17106851502655</v>
      </c>
      <c r="K126" s="2">
        <f>TREND(Calibration!$A$2:$A$4,Calibration!$C$2:$C$4,E126)</f>
        <v>450.44844528706778</v>
      </c>
      <c r="L126" s="2">
        <f>TREND(Calibration!$A$2:$A$4,Calibration!$D$2:$D$4,G126)</f>
        <v>559.39460858178757</v>
      </c>
    </row>
    <row r="127" spans="1:12" x14ac:dyDescent="0.25">
      <c r="A127">
        <v>625090</v>
      </c>
      <c r="B127">
        <v>14.08199978</v>
      </c>
      <c r="C127">
        <v>0.64749997999999997</v>
      </c>
      <c r="D127">
        <v>1349.54296875</v>
      </c>
      <c r="E127">
        <v>1.153</v>
      </c>
      <c r="F127">
        <v>925.41302489999998</v>
      </c>
      <c r="G127">
        <v>1.4531999799999999</v>
      </c>
      <c r="H127">
        <v>9.9000003020963209E+37</v>
      </c>
      <c r="J127" s="2">
        <f>TREND(Calibration!$A$2:$A$4,Calibration!$B$2:$B$4,C127)</f>
        <v>413.8643708341512</v>
      </c>
      <c r="K127" s="2">
        <f>TREND(Calibration!$A$2:$A$4,Calibration!$C$2:$C$4,E127)</f>
        <v>446.72627057859205</v>
      </c>
      <c r="L127" s="2">
        <f>TREND(Calibration!$A$2:$A$4,Calibration!$D$2:$D$4,G127)</f>
        <v>558.0341911596521</v>
      </c>
    </row>
    <row r="128" spans="1:12" x14ac:dyDescent="0.25">
      <c r="A128">
        <v>630090</v>
      </c>
      <c r="B128">
        <v>14.06299973</v>
      </c>
      <c r="C128">
        <v>0.64590000999999997</v>
      </c>
      <c r="D128">
        <v>9.9000003020963209E+37</v>
      </c>
      <c r="E128">
        <v>1.13619995</v>
      </c>
      <c r="F128">
        <v>180.72000122</v>
      </c>
      <c r="G128">
        <v>1.4505000100000001</v>
      </c>
      <c r="H128">
        <v>9.9000003020963209E+37</v>
      </c>
      <c r="J128" s="2">
        <f>TREND(Calibration!$A$2:$A$4,Calibration!$B$2:$B$4,C128)</f>
        <v>412.88299591220789</v>
      </c>
      <c r="K128" s="2">
        <f>TREND(Calibration!$A$2:$A$4,Calibration!$C$2:$C$4,E128)</f>
        <v>439.9292135000224</v>
      </c>
      <c r="L128" s="2">
        <f>TREND(Calibration!$A$2:$A$4,Calibration!$D$2:$D$4,G128)</f>
        <v>556.92115833694129</v>
      </c>
    </row>
    <row r="129" spans="1:12" x14ac:dyDescent="0.25">
      <c r="A129">
        <v>635091</v>
      </c>
      <c r="B129">
        <v>14.006999970000001</v>
      </c>
      <c r="C129">
        <v>0.65399998000000004</v>
      </c>
      <c r="D129">
        <v>1364.9499511700001</v>
      </c>
      <c r="E129">
        <v>1.1352000200000001</v>
      </c>
      <c r="F129">
        <v>-9.9000003020963209E+37</v>
      </c>
      <c r="G129">
        <v>1.4505000100000001</v>
      </c>
      <c r="H129">
        <v>9.9000003020963209E+37</v>
      </c>
      <c r="J129" s="2">
        <f>TREND(Calibration!$A$2:$A$4,Calibration!$B$2:$B$4,C129)</f>
        <v>417.85128120911554</v>
      </c>
      <c r="K129" s="2">
        <f>TREND(Calibration!$A$2:$A$4,Calibration!$C$2:$C$4,E129)</f>
        <v>439.5246562942657</v>
      </c>
      <c r="L129" s="2">
        <f>TREND(Calibration!$A$2:$A$4,Calibration!$D$2:$D$4,G129)</f>
        <v>556.92115833694129</v>
      </c>
    </row>
    <row r="130" spans="1:12" x14ac:dyDescent="0.25">
      <c r="A130">
        <v>640090</v>
      </c>
      <c r="B130">
        <v>14.027000429999999</v>
      </c>
      <c r="C130">
        <v>0.65560001000000001</v>
      </c>
      <c r="D130">
        <v>950.93402100000003</v>
      </c>
      <c r="E130">
        <v>1.1395000200000001</v>
      </c>
      <c r="F130">
        <v>210.47599792</v>
      </c>
      <c r="G130">
        <v>1.4472999600000001</v>
      </c>
      <c r="H130">
        <v>9.9000003020963209E+37</v>
      </c>
      <c r="J130" s="2">
        <f>TREND(Calibration!$A$2:$A$4,Calibration!$B$2:$B$4,C130)</f>
        <v>418.83269293330846</v>
      </c>
      <c r="K130" s="2">
        <f>TREND(Calibration!$A$2:$A$4,Calibration!$C$2:$C$4,E130)</f>
        <v>441.26437405926333</v>
      </c>
      <c r="L130" s="2">
        <f>TREND(Calibration!$A$2:$A$4,Calibration!$D$2:$D$4,G130)</f>
        <v>555.60197305550651</v>
      </c>
    </row>
    <row r="131" spans="1:12" x14ac:dyDescent="0.25">
      <c r="A131">
        <v>645090</v>
      </c>
      <c r="B131">
        <v>14.1079998</v>
      </c>
      <c r="C131">
        <v>0.65880000999999999</v>
      </c>
      <c r="D131">
        <v>393.04699706999997</v>
      </c>
      <c r="E131">
        <v>1.1411000499999999</v>
      </c>
      <c r="F131">
        <v>9.9000003020963209E+37</v>
      </c>
      <c r="G131">
        <v>1.44780004</v>
      </c>
      <c r="H131">
        <v>1115.00598145</v>
      </c>
      <c r="J131" s="2">
        <f>TREND(Calibration!$A$2:$A$4,Calibration!$B$2:$B$4,C131)</f>
        <v>420.79547957944476</v>
      </c>
      <c r="K131" s="2">
        <f>TREND(Calibration!$A$2:$A$4,Calibration!$C$2:$C$4,E131)</f>
        <v>441.91172303961895</v>
      </c>
      <c r="L131" s="2">
        <f>TREND(Calibration!$A$2:$A$4,Calibration!$D$2:$D$4,G131)</f>
        <v>555.80812551423048</v>
      </c>
    </row>
    <row r="132" spans="1:12" x14ac:dyDescent="0.25">
      <c r="A132">
        <v>650091</v>
      </c>
      <c r="B132">
        <v>14.149999619999999</v>
      </c>
      <c r="C132">
        <v>0.65450001000000002</v>
      </c>
      <c r="D132">
        <v>2.8699998899999999</v>
      </c>
      <c r="E132">
        <v>1.1426999600000001</v>
      </c>
      <c r="F132">
        <v>739.26898193</v>
      </c>
      <c r="G132">
        <v>1.44949996</v>
      </c>
      <c r="H132">
        <v>9.9000003020963209E+37</v>
      </c>
      <c r="J132" s="2">
        <f>TREND(Calibration!$A$2:$A$4,Calibration!$B$2:$B$4,C132)</f>
        <v>418.15798502369915</v>
      </c>
      <c r="K132" s="2">
        <f>TREND(Calibration!$A$2:$A$4,Calibration!$C$2:$C$4,E132)</f>
        <v>442.55902346971141</v>
      </c>
      <c r="L132" s="2">
        <f>TREND(Calibration!$A$2:$A$4,Calibration!$D$2:$D$4,G132)</f>
        <v>556.50889876577867</v>
      </c>
    </row>
    <row r="133" spans="1:12" x14ac:dyDescent="0.25">
      <c r="A133">
        <v>655091</v>
      </c>
      <c r="B133">
        <v>14.230999949999999</v>
      </c>
      <c r="C133">
        <v>0.65990000999999998</v>
      </c>
      <c r="D133">
        <v>1150.7580566399999</v>
      </c>
      <c r="E133">
        <v>1.14429998</v>
      </c>
      <c r="F133">
        <v>1296.2879638700001</v>
      </c>
      <c r="G133">
        <v>1.4462000100000001</v>
      </c>
      <c r="H133">
        <v>9.9000003020963209E+37</v>
      </c>
      <c r="J133" s="2">
        <f>TREND(Calibration!$A$2:$A$4,Calibration!$B$2:$B$4,C133)</f>
        <v>421.47018748905407</v>
      </c>
      <c r="K133" s="2">
        <f>TREND(Calibration!$A$2:$A$4,Calibration!$C$2:$C$4,E133)</f>
        <v>443.20636840421179</v>
      </c>
      <c r="L133" s="2">
        <f>TREND(Calibration!$A$2:$A$4,Calibration!$D$2:$D$4,G133)</f>
        <v>555.14853081231843</v>
      </c>
    </row>
    <row r="134" spans="1:12" x14ac:dyDescent="0.25">
      <c r="A134">
        <v>660090</v>
      </c>
      <c r="B134">
        <v>14.321999549999999</v>
      </c>
      <c r="C134">
        <v>0.65609998000000003</v>
      </c>
      <c r="D134">
        <v>9.9000003020963209E+37</v>
      </c>
      <c r="E134">
        <v>1.14429998</v>
      </c>
      <c r="F134">
        <v>9.9000003020963209E+37</v>
      </c>
      <c r="G134">
        <v>1.4457000499999999</v>
      </c>
      <c r="H134">
        <v>9.9000003020963209E+37</v>
      </c>
      <c r="J134" s="2">
        <f>TREND(Calibration!$A$2:$A$4,Calibration!$B$2:$B$4,C134)</f>
        <v>419.13935994564247</v>
      </c>
      <c r="K134" s="2">
        <f>TREND(Calibration!$A$2:$A$4,Calibration!$C$2:$C$4,E134)</f>
        <v>443.20636840421179</v>
      </c>
      <c r="L134" s="2">
        <f>TREND(Calibration!$A$2:$A$4,Calibration!$D$2:$D$4,G134)</f>
        <v>554.94242782226934</v>
      </c>
    </row>
    <row r="135" spans="1:12" x14ac:dyDescent="0.25">
      <c r="A135">
        <v>665090</v>
      </c>
      <c r="B135">
        <v>14.41300011</v>
      </c>
      <c r="C135">
        <v>0.65339999999999998</v>
      </c>
      <c r="D135">
        <v>1343.1829834</v>
      </c>
      <c r="E135">
        <v>1.1454000499999999</v>
      </c>
      <c r="F135">
        <v>1268.1469726600001</v>
      </c>
      <c r="G135">
        <v>1.44840002</v>
      </c>
      <c r="H135">
        <v>9.9000003020963209E+37</v>
      </c>
      <c r="J135" s="2">
        <f>TREND(Calibration!$A$2:$A$4,Calibration!$B$2:$B$4,C135)</f>
        <v>417.48327098038152</v>
      </c>
      <c r="K135" s="2">
        <f>TREND(Calibration!$A$2:$A$4,Calibration!$C$2:$C$4,E135)</f>
        <v>443.65144080461658</v>
      </c>
      <c r="L135" s="2">
        <f>TREND(Calibration!$A$2:$A$4,Calibration!$D$2:$D$4,G135)</f>
        <v>556.05546064498014</v>
      </c>
    </row>
    <row r="136" spans="1:12" x14ac:dyDescent="0.25">
      <c r="A136">
        <v>670090</v>
      </c>
      <c r="B136">
        <v>14.48799992</v>
      </c>
      <c r="C136">
        <v>0.65339999999999998</v>
      </c>
      <c r="D136">
        <v>1341.6209716799999</v>
      </c>
      <c r="E136">
        <v>1.14919996</v>
      </c>
      <c r="F136">
        <v>1001.43103027</v>
      </c>
      <c r="G136">
        <v>1.4472999600000001</v>
      </c>
      <c r="H136">
        <v>9.9000003020963209E+37</v>
      </c>
      <c r="J136" s="2">
        <f>TREND(Calibration!$A$2:$A$4,Calibration!$B$2:$B$4,C136)</f>
        <v>417.48327098038152</v>
      </c>
      <c r="K136" s="2">
        <f>TREND(Calibration!$A$2:$A$4,Calibration!$C$2:$C$4,E136)</f>
        <v>445.18882939354512</v>
      </c>
      <c r="L136" s="2">
        <f>TREND(Calibration!$A$2:$A$4,Calibration!$D$2:$D$4,G136)</f>
        <v>555.60197305550651</v>
      </c>
    </row>
    <row r="137" spans="1:12" x14ac:dyDescent="0.25">
      <c r="A137">
        <v>675090</v>
      </c>
      <c r="B137">
        <v>14.55200005</v>
      </c>
      <c r="C137">
        <v>0.65130001000000004</v>
      </c>
      <c r="D137">
        <v>9.9000003020963209E+37</v>
      </c>
      <c r="E137">
        <v>1.14699996</v>
      </c>
      <c r="F137">
        <v>463.64498901000002</v>
      </c>
      <c r="G137">
        <v>1.4462000100000001</v>
      </c>
      <c r="H137">
        <v>9.9000003020963209E+37</v>
      </c>
      <c r="J137" s="2">
        <f>TREND(Calibration!$A$2:$A$4,Calibration!$B$2:$B$4,C137)</f>
        <v>416.19519837756286</v>
      </c>
      <c r="K137" s="2">
        <f>TREND(Calibration!$A$2:$A$4,Calibration!$C$2:$C$4,E137)</f>
        <v>444.2987412347091</v>
      </c>
      <c r="L137" s="2">
        <f>TREND(Calibration!$A$2:$A$4,Calibration!$D$2:$D$4,G137)</f>
        <v>555.14853081231843</v>
      </c>
    </row>
    <row r="138" spans="1:12" x14ac:dyDescent="0.25">
      <c r="A138">
        <v>680091</v>
      </c>
      <c r="B138">
        <v>14.5909996</v>
      </c>
      <c r="C138">
        <v>0.65780002000000004</v>
      </c>
      <c r="D138">
        <v>9.9000003020963209E+37</v>
      </c>
      <c r="E138">
        <v>1.14429998</v>
      </c>
      <c r="F138">
        <v>43.242000580000003</v>
      </c>
      <c r="G138">
        <v>1.4472999600000001</v>
      </c>
      <c r="H138">
        <v>9.9000003020963209E+37</v>
      </c>
      <c r="J138" s="2">
        <f>TREND(Calibration!$A$2:$A$4,Calibration!$B$2:$B$4,C138)</f>
        <v>420.18211488623547</v>
      </c>
      <c r="K138" s="2">
        <f>TREND(Calibration!$A$2:$A$4,Calibration!$C$2:$C$4,E138)</f>
        <v>443.20636840421179</v>
      </c>
      <c r="L138" s="2">
        <f>TREND(Calibration!$A$2:$A$4,Calibration!$D$2:$D$4,G138)</f>
        <v>555.60197305550651</v>
      </c>
    </row>
    <row r="139" spans="1:12" x14ac:dyDescent="0.25">
      <c r="A139">
        <v>685090</v>
      </c>
      <c r="B139">
        <v>14.649999619999999</v>
      </c>
      <c r="C139">
        <v>0.65130001000000004</v>
      </c>
      <c r="D139">
        <v>9.9000003020963209E+37</v>
      </c>
      <c r="E139">
        <v>1.1487000000000001</v>
      </c>
      <c r="F139">
        <v>-65.144996640000002</v>
      </c>
      <c r="G139">
        <v>1.44840002</v>
      </c>
      <c r="H139">
        <v>9.9000003020963209E+37</v>
      </c>
      <c r="J139" s="2">
        <f>TREND(Calibration!$A$2:$A$4,Calibration!$B$2:$B$4,C139)</f>
        <v>416.19519837756286</v>
      </c>
      <c r="K139" s="2">
        <f>TREND(Calibration!$A$2:$A$4,Calibration!$C$2:$C$4,E139)</f>
        <v>444.98655281359436</v>
      </c>
      <c r="L139" s="2">
        <f>TREND(Calibration!$A$2:$A$4,Calibration!$D$2:$D$4,G139)</f>
        <v>556.05546064498014</v>
      </c>
    </row>
    <row r="140" spans="1:12" x14ac:dyDescent="0.25">
      <c r="A140">
        <v>690092</v>
      </c>
      <c r="B140">
        <v>14.72399998</v>
      </c>
      <c r="C140">
        <v>0.65670002000000005</v>
      </c>
      <c r="D140">
        <v>1051.5369873</v>
      </c>
      <c r="E140">
        <v>1.1464999899999999</v>
      </c>
      <c r="F140">
        <v>41.243999479999999</v>
      </c>
      <c r="G140">
        <v>1.4457000499999999</v>
      </c>
      <c r="H140">
        <v>9.9000003020963209E+37</v>
      </c>
      <c r="J140" s="2">
        <f>TREND(Calibration!$A$2:$A$4,Calibration!$B$2:$B$4,C140)</f>
        <v>419.5074069766261</v>
      </c>
      <c r="K140" s="2">
        <f>TREND(Calibration!$A$2:$A$4,Calibration!$C$2:$C$4,E140)</f>
        <v>444.09646060890299</v>
      </c>
      <c r="L140" s="2">
        <f>TREND(Calibration!$A$2:$A$4,Calibration!$D$2:$D$4,G140)</f>
        <v>554.94242782226934</v>
      </c>
    </row>
    <row r="141" spans="1:12" x14ac:dyDescent="0.25">
      <c r="A141">
        <v>695093</v>
      </c>
      <c r="B141">
        <v>14.78299999</v>
      </c>
      <c r="C141">
        <v>0.65670002000000005</v>
      </c>
      <c r="D141">
        <v>9.9000003020963209E+37</v>
      </c>
      <c r="E141">
        <v>1.1503000299999999</v>
      </c>
      <c r="F141">
        <v>609.80200194999998</v>
      </c>
      <c r="G141">
        <v>1.4450999499999999</v>
      </c>
      <c r="H141">
        <v>9.9000003020963209E+37</v>
      </c>
      <c r="J141" s="2">
        <f>TREND(Calibration!$A$2:$A$4,Calibration!$B$2:$B$4,C141)</f>
        <v>419.5074069766261</v>
      </c>
      <c r="K141" s="2">
        <f>TREND(Calibration!$A$2:$A$4,Calibration!$C$2:$C$4,E141)</f>
        <v>445.63390179394992</v>
      </c>
      <c r="L141" s="2">
        <f>TREND(Calibration!$A$2:$A$4,Calibration!$D$2:$D$4,G141)</f>
        <v>554.69504322284467</v>
      </c>
    </row>
    <row r="142" spans="1:12" x14ac:dyDescent="0.25">
      <c r="A142">
        <v>700092</v>
      </c>
      <c r="B142">
        <v>14.899999619999999</v>
      </c>
      <c r="C142">
        <v>0.65560001000000001</v>
      </c>
      <c r="D142">
        <v>889.61999512</v>
      </c>
      <c r="E142">
        <v>1.15409994</v>
      </c>
      <c r="F142">
        <v>896.03302001999998</v>
      </c>
      <c r="G142">
        <v>1.4462000100000001</v>
      </c>
      <c r="H142">
        <v>9.9000003020963209E+37</v>
      </c>
      <c r="J142" s="2">
        <f>TREND(Calibration!$A$2:$A$4,Calibration!$B$2:$B$4,C142)</f>
        <v>418.83269293330846</v>
      </c>
      <c r="K142" s="2">
        <f>TREND(Calibration!$A$2:$A$4,Calibration!$C$2:$C$4,E142)</f>
        <v>447.17129038287845</v>
      </c>
      <c r="L142" s="2">
        <f>TREND(Calibration!$A$2:$A$4,Calibration!$D$2:$D$4,G142)</f>
        <v>555.14853081231843</v>
      </c>
    </row>
    <row r="143" spans="1:12" x14ac:dyDescent="0.25">
      <c r="A143">
        <v>705092</v>
      </c>
      <c r="B143">
        <v>14.977000240000001</v>
      </c>
      <c r="C143">
        <v>0.65719998000000002</v>
      </c>
      <c r="D143">
        <v>668.99902343999997</v>
      </c>
      <c r="E143">
        <v>1.14699996</v>
      </c>
      <c r="F143">
        <v>1182.5579834</v>
      </c>
      <c r="G143">
        <v>1.44350004</v>
      </c>
      <c r="H143">
        <v>9.9000003020963209E+37</v>
      </c>
      <c r="J143" s="2">
        <f>TREND(Calibration!$A$2:$A$4,Calibration!$B$2:$B$4,C143)</f>
        <v>419.81406785525184</v>
      </c>
      <c r="K143" s="2">
        <f>TREND(Calibration!$A$2:$A$4,Calibration!$C$2:$C$4,E143)</f>
        <v>444.2987412347091</v>
      </c>
      <c r="L143" s="2">
        <f>TREND(Calibration!$A$2:$A$4,Calibration!$D$2:$D$4,G143)</f>
        <v>554.03549798960762</v>
      </c>
    </row>
    <row r="144" spans="1:12" x14ac:dyDescent="0.25">
      <c r="A144">
        <v>710092</v>
      </c>
      <c r="B144">
        <v>15.10700035</v>
      </c>
      <c r="C144">
        <v>0.66149997999999999</v>
      </c>
      <c r="D144">
        <v>760.38000488</v>
      </c>
      <c r="E144">
        <v>1.1487000000000001</v>
      </c>
      <c r="F144">
        <v>1332.8950195299999</v>
      </c>
      <c r="G144">
        <v>1.4510999899999999</v>
      </c>
      <c r="H144">
        <v>9.9000003020963209E+37</v>
      </c>
      <c r="J144" s="2">
        <f>TREND(Calibration!$A$2:$A$4,Calibration!$B$2:$B$4,C144)</f>
        <v>422.45156241099738</v>
      </c>
      <c r="K144" s="2">
        <f>TREND(Calibration!$A$2:$A$4,Calibration!$C$2:$C$4,E144)</f>
        <v>444.98655281359436</v>
      </c>
      <c r="L144" s="2">
        <f>TREND(Calibration!$A$2:$A$4,Calibration!$D$2:$D$4,G144)</f>
        <v>557.16849346769084</v>
      </c>
    </row>
    <row r="145" spans="1:12" x14ac:dyDescent="0.25">
      <c r="A145">
        <v>715093</v>
      </c>
      <c r="B145">
        <v>15.20100021</v>
      </c>
      <c r="C145">
        <v>0.65509998999999997</v>
      </c>
      <c r="D145">
        <v>613.31701659999999</v>
      </c>
      <c r="E145">
        <v>1.153</v>
      </c>
      <c r="F145">
        <v>9.9000003020963209E+37</v>
      </c>
      <c r="G145">
        <v>1.4462000100000001</v>
      </c>
      <c r="H145">
        <v>9.9000003020963209E+37</v>
      </c>
      <c r="J145" s="2">
        <f>TREND(Calibration!$A$2:$A$4,Calibration!$B$2:$B$4,C145)</f>
        <v>418.52599525243312</v>
      </c>
      <c r="K145" s="2">
        <f>TREND(Calibration!$A$2:$A$4,Calibration!$C$2:$C$4,E145)</f>
        <v>446.72627057859205</v>
      </c>
      <c r="L145" s="2">
        <f>TREND(Calibration!$A$2:$A$4,Calibration!$D$2:$D$4,G145)</f>
        <v>555.14853081231843</v>
      </c>
    </row>
    <row r="146" spans="1:12" x14ac:dyDescent="0.25">
      <c r="A146">
        <v>720093</v>
      </c>
      <c r="B146">
        <v>15.21800041</v>
      </c>
      <c r="C146">
        <v>0.65829998000000001</v>
      </c>
      <c r="D146">
        <v>569.27099609000004</v>
      </c>
      <c r="E146">
        <v>1.15620005</v>
      </c>
      <c r="F146">
        <v>9.9000003020963209E+37</v>
      </c>
      <c r="G146">
        <v>1.44840002</v>
      </c>
      <c r="H146">
        <v>9.9000003020963209E+37</v>
      </c>
      <c r="J146" s="2">
        <f>TREND(Calibration!$A$2:$A$4,Calibration!$B$2:$B$4,C146)</f>
        <v>420.48877576486115</v>
      </c>
      <c r="K146" s="2">
        <f>TREND(Calibration!$A$2:$A$4,Calibration!$C$2:$C$4,E146)</f>
        <v>448.02096449344805</v>
      </c>
      <c r="L146" s="2">
        <f>TREND(Calibration!$A$2:$A$4,Calibration!$D$2:$D$4,G146)</f>
        <v>556.05546064498014</v>
      </c>
    </row>
    <row r="147" spans="1:12" x14ac:dyDescent="0.25">
      <c r="A147">
        <v>725092</v>
      </c>
      <c r="B147">
        <v>15.227000240000001</v>
      </c>
      <c r="C147">
        <v>0.66700000000000004</v>
      </c>
      <c r="D147">
        <v>810.46099853999999</v>
      </c>
      <c r="E147">
        <v>1.153</v>
      </c>
      <c r="F147">
        <v>9.9000003020963209E+37</v>
      </c>
      <c r="G147">
        <v>1.45220006</v>
      </c>
      <c r="H147">
        <v>9.9000003020963209E+37</v>
      </c>
      <c r="J147" s="2">
        <f>TREND(Calibration!$A$2:$A$4,Calibration!$B$2:$B$4,C147)</f>
        <v>425.8251142264607</v>
      </c>
      <c r="K147" s="2">
        <f>TREND(Calibration!$A$2:$A$4,Calibration!$C$2:$C$4,E147)</f>
        <v>446.72627057859205</v>
      </c>
      <c r="L147" s="2">
        <f>TREND(Calibration!$A$2:$A$4,Calibration!$D$2:$D$4,G147)</f>
        <v>557.62198517955414</v>
      </c>
    </row>
    <row r="148" spans="1:12" x14ac:dyDescent="0.25">
      <c r="A148">
        <v>730092</v>
      </c>
      <c r="B148">
        <v>15.211000439999999</v>
      </c>
      <c r="C148">
        <v>0.66210002000000001</v>
      </c>
      <c r="D148">
        <v>555.88800048999997</v>
      </c>
      <c r="E148">
        <v>1.1573</v>
      </c>
      <c r="F148">
        <v>9.9000003020963209E+37</v>
      </c>
      <c r="G148">
        <v>1.4467999899999999</v>
      </c>
      <c r="H148">
        <v>9.9000003020963209E+37</v>
      </c>
      <c r="J148" s="2">
        <f>TREND(Calibration!$A$2:$A$4,Calibration!$B$2:$B$4,C148)</f>
        <v>422.81960944198107</v>
      </c>
      <c r="K148" s="2">
        <f>TREND(Calibration!$A$2:$A$4,Calibration!$C$2:$C$4,E148)</f>
        <v>448.46598834358969</v>
      </c>
      <c r="L148" s="2">
        <f>TREND(Calibration!$A$2:$A$4,Calibration!$D$2:$D$4,G148)</f>
        <v>555.39586594306786</v>
      </c>
    </row>
    <row r="149" spans="1:12" x14ac:dyDescent="0.25">
      <c r="A149">
        <v>735104</v>
      </c>
      <c r="B149">
        <v>15.182000159999999</v>
      </c>
      <c r="C149">
        <v>0.66860001999999996</v>
      </c>
      <c r="D149">
        <v>838.29302978999999</v>
      </c>
      <c r="E149">
        <v>1.15840006</v>
      </c>
      <c r="F149">
        <v>1099.9370117200001</v>
      </c>
      <c r="G149">
        <v>1.4472999600000001</v>
      </c>
      <c r="H149">
        <v>9.9000003020963209E+37</v>
      </c>
      <c r="J149" s="2">
        <f>TREND(Calibration!$A$2:$A$4,Calibration!$B$2:$B$4,C149)</f>
        <v>426.8065198169453</v>
      </c>
      <c r="K149" s="2">
        <f>TREND(Calibration!$A$2:$A$4,Calibration!$C$2:$C$4,E149)</f>
        <v>448.9110566981393</v>
      </c>
      <c r="L149" s="2">
        <f>TREND(Calibration!$A$2:$A$4,Calibration!$D$2:$D$4,G149)</f>
        <v>555.60197305550651</v>
      </c>
    </row>
    <row r="150" spans="1:12" x14ac:dyDescent="0.25">
      <c r="A150">
        <v>740091</v>
      </c>
      <c r="B150">
        <v>15.211000439999999</v>
      </c>
      <c r="C150">
        <v>0.6724</v>
      </c>
      <c r="D150">
        <v>305.16299437999999</v>
      </c>
      <c r="E150">
        <v>1.1476000500000001</v>
      </c>
      <c r="F150">
        <v>1251.54296875</v>
      </c>
      <c r="G150">
        <v>1.44889998</v>
      </c>
      <c r="H150">
        <v>9.9000003020963209E+37</v>
      </c>
      <c r="J150" s="2">
        <f>TREND(Calibration!$A$2:$A$4,Calibration!$B$2:$B$4,C150)</f>
        <v>429.13731669181561</v>
      </c>
      <c r="K150" s="2">
        <f>TREND(Calibration!$A$2:$A$4,Calibration!$C$2:$C$4,E150)</f>
        <v>444.54152896345272</v>
      </c>
      <c r="L150" s="2">
        <f>TREND(Calibration!$A$2:$A$4,Calibration!$D$2:$D$4,G150)</f>
        <v>556.26156363502912</v>
      </c>
    </row>
    <row r="151" spans="1:12" x14ac:dyDescent="0.25">
      <c r="A151">
        <v>745091</v>
      </c>
      <c r="B151">
        <v>15.21800041</v>
      </c>
      <c r="C151">
        <v>0.67180002000000005</v>
      </c>
      <c r="D151">
        <v>1240.87402344</v>
      </c>
      <c r="E151">
        <v>1.1383999600000001</v>
      </c>
      <c r="F151">
        <v>967.43103026999995</v>
      </c>
      <c r="G151">
        <v>1.44840002</v>
      </c>
      <c r="H151">
        <v>9.9000003020963209E+37</v>
      </c>
      <c r="J151" s="2">
        <f>TREND(Calibration!$A$2:$A$4,Calibration!$B$2:$B$4,C151)</f>
        <v>428.76930646308165</v>
      </c>
      <c r="K151" s="2">
        <f>TREND(Calibration!$A$2:$A$4,Calibration!$C$2:$C$4,E151)</f>
        <v>440.81930570471377</v>
      </c>
      <c r="L151" s="2">
        <f>TREND(Calibration!$A$2:$A$4,Calibration!$D$2:$D$4,G151)</f>
        <v>556.05546064498014</v>
      </c>
    </row>
    <row r="152" spans="1:12" x14ac:dyDescent="0.25">
      <c r="A152">
        <v>750090</v>
      </c>
      <c r="B152">
        <v>15.23400021</v>
      </c>
      <c r="C152">
        <v>0.66369997999999997</v>
      </c>
      <c r="D152">
        <v>1119.1479492200001</v>
      </c>
      <c r="E152">
        <v>1.13680005</v>
      </c>
      <c r="F152">
        <v>1072.91699219</v>
      </c>
      <c r="G152">
        <v>1.44949996</v>
      </c>
      <c r="H152">
        <v>9.9000003020963209E+37</v>
      </c>
      <c r="J152" s="2">
        <f>TREND(Calibration!$A$2:$A$4,Calibration!$B$2:$B$4,C152)</f>
        <v>423.80097823021606</v>
      </c>
      <c r="K152" s="2">
        <f>TREND(Calibration!$A$2:$A$4,Calibration!$C$2:$C$4,E152)</f>
        <v>440.17200527462126</v>
      </c>
      <c r="L152" s="2">
        <f>TREND(Calibration!$A$2:$A$4,Calibration!$D$2:$D$4,G152)</f>
        <v>556.50889876577867</v>
      </c>
    </row>
    <row r="153" spans="1:12" x14ac:dyDescent="0.25">
      <c r="A153">
        <v>755091</v>
      </c>
      <c r="B153">
        <v>15.27900028</v>
      </c>
      <c r="C153">
        <v>0.66750001999999997</v>
      </c>
      <c r="D153">
        <v>709.55499268000005</v>
      </c>
      <c r="E153">
        <v>1.1416000100000001</v>
      </c>
      <c r="F153">
        <v>1175.2519531200001</v>
      </c>
      <c r="G153">
        <v>1.44889998</v>
      </c>
      <c r="H153">
        <v>9.9000003020963209E+37</v>
      </c>
      <c r="J153" s="2">
        <f>TREND(Calibration!$A$2:$A$4,Calibration!$B$2:$B$4,C153)</f>
        <v>426.13181190733599</v>
      </c>
      <c r="K153" s="2">
        <f>TREND(Calibration!$A$2:$A$4,Calibration!$C$2:$C$4,E153)</f>
        <v>442.11399961956977</v>
      </c>
      <c r="L153" s="2">
        <f>TREND(Calibration!$A$2:$A$4,Calibration!$D$2:$D$4,G153)</f>
        <v>556.26156363502912</v>
      </c>
    </row>
    <row r="154" spans="1:12" x14ac:dyDescent="0.25">
      <c r="A154">
        <v>760090</v>
      </c>
      <c r="B154">
        <v>15.34399986</v>
      </c>
      <c r="C154">
        <v>0.66750001999999997</v>
      </c>
      <c r="D154">
        <v>624.20898437000005</v>
      </c>
      <c r="E154">
        <v>1.14059997</v>
      </c>
      <c r="F154">
        <v>959.98699951000003</v>
      </c>
      <c r="G154">
        <v>1.45159996</v>
      </c>
      <c r="H154">
        <v>9.9000003020963209E+37</v>
      </c>
      <c r="J154" s="2">
        <f>TREND(Calibration!$A$2:$A$4,Calibration!$B$2:$B$4,C154)</f>
        <v>426.13181190733599</v>
      </c>
      <c r="K154" s="2">
        <f>TREND(Calibration!$A$2:$A$4,Calibration!$C$2:$C$4,E154)</f>
        <v>441.70939790940503</v>
      </c>
      <c r="L154" s="2">
        <f>TREND(Calibration!$A$2:$A$4,Calibration!$D$2:$D$4,G154)</f>
        <v>557.37460058012948</v>
      </c>
    </row>
    <row r="155" spans="1:12" x14ac:dyDescent="0.25">
      <c r="A155">
        <v>765090</v>
      </c>
      <c r="B155">
        <v>15.3409996</v>
      </c>
      <c r="C155">
        <v>0.66479999000000001</v>
      </c>
      <c r="D155">
        <v>555.55902100000003</v>
      </c>
      <c r="E155">
        <v>1.14059997</v>
      </c>
      <c r="F155">
        <v>773.64001465000001</v>
      </c>
      <c r="G155">
        <v>1.4500000500000001</v>
      </c>
      <c r="H155">
        <v>9.9000003020963209E+37</v>
      </c>
      <c r="J155" s="2">
        <f>TREND(Calibration!$A$2:$A$4,Calibration!$B$2:$B$4,C155)</f>
        <v>424.4756922735337</v>
      </c>
      <c r="K155" s="2">
        <f>TREND(Calibration!$A$2:$A$4,Calibration!$C$2:$C$4,E155)</f>
        <v>441.70939790940503</v>
      </c>
      <c r="L155" s="2">
        <f>TREND(Calibration!$A$2:$A$4,Calibration!$D$2:$D$4,G155)</f>
        <v>556.71505534689243</v>
      </c>
    </row>
    <row r="156" spans="1:12" x14ac:dyDescent="0.25">
      <c r="A156">
        <v>770093</v>
      </c>
      <c r="B156">
        <v>15.31200027</v>
      </c>
      <c r="C156">
        <v>0.65719998000000002</v>
      </c>
      <c r="D156">
        <v>534.31402588000003</v>
      </c>
      <c r="E156">
        <v>1.13999999</v>
      </c>
      <c r="F156">
        <v>868.25598145000004</v>
      </c>
      <c r="G156">
        <v>1.44840002</v>
      </c>
      <c r="H156">
        <v>9.9000003020963209E+37</v>
      </c>
      <c r="J156" s="2">
        <f>TREND(Calibration!$A$2:$A$4,Calibration!$B$2:$B$4,C156)</f>
        <v>419.81406785525184</v>
      </c>
      <c r="K156" s="2">
        <f>TREND(Calibration!$A$2:$A$4,Calibration!$C$2:$C$4,E156)</f>
        <v>441.46665468506933</v>
      </c>
      <c r="L156" s="2">
        <f>TREND(Calibration!$A$2:$A$4,Calibration!$D$2:$D$4,G156)</f>
        <v>556.05546064498014</v>
      </c>
    </row>
    <row r="157" spans="1:12" x14ac:dyDescent="0.25">
      <c r="A157">
        <v>775093</v>
      </c>
      <c r="B157">
        <v>15.20100021</v>
      </c>
      <c r="C157">
        <v>0.65670002000000005</v>
      </c>
      <c r="D157">
        <v>1159.1569824200001</v>
      </c>
      <c r="E157">
        <v>1.1411000499999999</v>
      </c>
      <c r="F157">
        <v>246.69000244</v>
      </c>
      <c r="G157">
        <v>1.4505000100000001</v>
      </c>
      <c r="H157">
        <v>9.9000003020963209E+37</v>
      </c>
      <c r="J157" s="2">
        <f>TREND(Calibration!$A$2:$A$4,Calibration!$B$2:$B$4,C157)</f>
        <v>419.5074069766261</v>
      </c>
      <c r="K157" s="2">
        <f>TREND(Calibration!$A$2:$A$4,Calibration!$C$2:$C$4,E157)</f>
        <v>441.91172303961895</v>
      </c>
      <c r="L157" s="2">
        <f>TREND(Calibration!$A$2:$A$4,Calibration!$D$2:$D$4,G157)</f>
        <v>556.92115833694129</v>
      </c>
    </row>
    <row r="158" spans="1:12" x14ac:dyDescent="0.25">
      <c r="A158">
        <v>780092</v>
      </c>
      <c r="B158">
        <v>15.085000040000001</v>
      </c>
      <c r="C158">
        <v>0.65670002000000005</v>
      </c>
      <c r="D158">
        <v>1103.8139648399999</v>
      </c>
      <c r="E158">
        <v>1.1383999600000001</v>
      </c>
      <c r="F158">
        <v>452.39700317</v>
      </c>
      <c r="G158">
        <v>1.44889998</v>
      </c>
      <c r="H158">
        <v>9.9000003020963209E+37</v>
      </c>
      <c r="J158" s="2">
        <f>TREND(Calibration!$A$2:$A$4,Calibration!$B$2:$B$4,C158)</f>
        <v>419.5074069766261</v>
      </c>
      <c r="K158" s="2">
        <f>TREND(Calibration!$A$2:$A$4,Calibration!$C$2:$C$4,E158)</f>
        <v>440.81930570471377</v>
      </c>
      <c r="L158" s="2">
        <f>TREND(Calibration!$A$2:$A$4,Calibration!$D$2:$D$4,G158)</f>
        <v>556.26156363502912</v>
      </c>
    </row>
    <row r="159" spans="1:12" x14ac:dyDescent="0.25">
      <c r="A159">
        <v>785092</v>
      </c>
      <c r="B159">
        <v>14.97099972</v>
      </c>
      <c r="C159">
        <v>0.65560001000000001</v>
      </c>
      <c r="D159">
        <v>749.63897704999999</v>
      </c>
      <c r="E159">
        <v>1.13680005</v>
      </c>
      <c r="F159">
        <v>712.45202637</v>
      </c>
      <c r="G159">
        <v>1.44949996</v>
      </c>
      <c r="H159">
        <v>9.9000003020963209E+37</v>
      </c>
      <c r="J159" s="2">
        <f>TREND(Calibration!$A$2:$A$4,Calibration!$B$2:$B$4,C159)</f>
        <v>418.83269293330846</v>
      </c>
      <c r="K159" s="2">
        <f>TREND(Calibration!$A$2:$A$4,Calibration!$C$2:$C$4,E159)</f>
        <v>440.17200527462126</v>
      </c>
      <c r="L159" s="2">
        <f>TREND(Calibration!$A$2:$A$4,Calibration!$D$2:$D$4,G159)</f>
        <v>556.50889876577867</v>
      </c>
    </row>
    <row r="160" spans="1:12" x14ac:dyDescent="0.25">
      <c r="A160">
        <v>790093</v>
      </c>
      <c r="B160">
        <v>14.93500042</v>
      </c>
      <c r="C160">
        <v>0.65560001000000001</v>
      </c>
      <c r="D160">
        <v>810.51202393000005</v>
      </c>
      <c r="E160">
        <v>1.13789999</v>
      </c>
      <c r="F160">
        <v>831.77697753999996</v>
      </c>
      <c r="G160">
        <v>1.44949996</v>
      </c>
      <c r="H160">
        <v>9.9000003020963209E+37</v>
      </c>
      <c r="J160" s="2">
        <f>TREND(Calibration!$A$2:$A$4,Calibration!$B$2:$B$4,C160)</f>
        <v>418.83269293330846</v>
      </c>
      <c r="K160" s="2">
        <f>TREND(Calibration!$A$2:$A$4,Calibration!$C$2:$C$4,E160)</f>
        <v>440.61702507890766</v>
      </c>
      <c r="L160" s="2">
        <f>TREND(Calibration!$A$2:$A$4,Calibration!$D$2:$D$4,G160)</f>
        <v>556.50889876577867</v>
      </c>
    </row>
    <row r="161" spans="1:12" x14ac:dyDescent="0.25">
      <c r="A161">
        <v>795106</v>
      </c>
      <c r="B161">
        <v>14.94499969</v>
      </c>
      <c r="C161">
        <v>0.65289998000000005</v>
      </c>
      <c r="D161">
        <v>735.19396973000005</v>
      </c>
      <c r="E161">
        <v>1.13250005</v>
      </c>
      <c r="F161">
        <v>807.90002441000001</v>
      </c>
      <c r="G161">
        <v>1.44840002</v>
      </c>
      <c r="H161">
        <v>9.9000003020963209E+37</v>
      </c>
      <c r="J161" s="2">
        <f>TREND(Calibration!$A$2:$A$4,Calibration!$B$2:$B$4,C161)</f>
        <v>417.17657329950623</v>
      </c>
      <c r="K161" s="2">
        <f>TREND(Calibration!$A$2:$A$4,Calibration!$C$2:$C$4,E161)</f>
        <v>438.43228750962362</v>
      </c>
      <c r="L161" s="2">
        <f>TREND(Calibration!$A$2:$A$4,Calibration!$D$2:$D$4,G161)</f>
        <v>556.05546064498014</v>
      </c>
    </row>
    <row r="162" spans="1:12" x14ac:dyDescent="0.25">
      <c r="A162">
        <v>800093</v>
      </c>
      <c r="B162">
        <v>14.989999770000001</v>
      </c>
      <c r="C162">
        <v>0.64910000999999995</v>
      </c>
      <c r="D162">
        <v>423.78201294000002</v>
      </c>
      <c r="E162">
        <v>1.1281000400000001</v>
      </c>
      <c r="F162">
        <v>883.14801024999997</v>
      </c>
      <c r="G162">
        <v>1.4505000100000001</v>
      </c>
      <c r="H162">
        <v>9.9000003020963209E+37</v>
      </c>
      <c r="J162" s="2">
        <f>TREND(Calibration!$A$2:$A$4,Calibration!$B$2:$B$4,C162)</f>
        <v>414.84578255834413</v>
      </c>
      <c r="K162" s="2">
        <f>TREND(Calibration!$A$2:$A$4,Calibration!$C$2:$C$4,E162)</f>
        <v>436.65210714609634</v>
      </c>
      <c r="L162" s="2">
        <f>TREND(Calibration!$A$2:$A$4,Calibration!$D$2:$D$4,G162)</f>
        <v>556.92115833694129</v>
      </c>
    </row>
    <row r="163" spans="1:12" x14ac:dyDescent="0.25">
      <c r="A163">
        <v>805108</v>
      </c>
      <c r="B163">
        <v>15.02000046</v>
      </c>
      <c r="C163">
        <v>0.64319998</v>
      </c>
      <c r="D163">
        <v>1173.5989990200001</v>
      </c>
      <c r="E163">
        <v>1.12600005</v>
      </c>
      <c r="F163">
        <v>976.42700194999998</v>
      </c>
      <c r="G163">
        <v>1.44949996</v>
      </c>
      <c r="H163">
        <v>9.9000003020963209E+37</v>
      </c>
      <c r="J163" s="2">
        <f>TREND(Calibration!$A$2:$A$4,Calibration!$B$2:$B$4,C163)</f>
        <v>411.2268762784056</v>
      </c>
      <c r="K163" s="2">
        <f>TREND(Calibration!$A$2:$A$4,Calibration!$C$2:$C$4,E163)</f>
        <v>435.80248158578991</v>
      </c>
      <c r="L163" s="2">
        <f>TREND(Calibration!$A$2:$A$4,Calibration!$D$2:$D$4,G163)</f>
        <v>556.50889876577867</v>
      </c>
    </row>
    <row r="164" spans="1:12" x14ac:dyDescent="0.25">
      <c r="A164">
        <v>810093</v>
      </c>
      <c r="B164">
        <v>14.977000240000001</v>
      </c>
      <c r="C164">
        <v>0.64480000999999998</v>
      </c>
      <c r="D164">
        <v>890.10900878999996</v>
      </c>
      <c r="E164">
        <v>1.12329996</v>
      </c>
      <c r="F164">
        <v>9.9000003020963209E+37</v>
      </c>
      <c r="G164">
        <v>1.4510999899999999</v>
      </c>
      <c r="H164">
        <v>9.9000003020963209E+37</v>
      </c>
      <c r="J164" s="2">
        <f>TREND(Calibration!$A$2:$A$4,Calibration!$B$2:$B$4,C164)</f>
        <v>412.20828800259852</v>
      </c>
      <c r="K164" s="2">
        <f>TREND(Calibration!$A$2:$A$4,Calibration!$C$2:$C$4,E164)</f>
        <v>434.71006425088467</v>
      </c>
      <c r="L164" s="2">
        <f>TREND(Calibration!$A$2:$A$4,Calibration!$D$2:$D$4,G164)</f>
        <v>557.16849346769084</v>
      </c>
    </row>
    <row r="165" spans="1:12" x14ac:dyDescent="0.25">
      <c r="A165">
        <v>815092</v>
      </c>
      <c r="B165">
        <v>14.94499969</v>
      </c>
      <c r="C165">
        <v>0.64370000000000005</v>
      </c>
      <c r="D165">
        <v>1081.9310302700001</v>
      </c>
      <c r="E165">
        <v>1.1270999900000001</v>
      </c>
      <c r="F165">
        <v>1334.51599121</v>
      </c>
      <c r="G165">
        <v>1.4510999899999999</v>
      </c>
      <c r="H165">
        <v>9.9000003020963209E+37</v>
      </c>
      <c r="J165" s="2">
        <f>TREND(Calibration!$A$2:$A$4,Calibration!$B$2:$B$4,C165)</f>
        <v>411.53357395928094</v>
      </c>
      <c r="K165" s="2">
        <f>TREND(Calibration!$A$2:$A$4,Calibration!$C$2:$C$4,E165)</f>
        <v>436.24750139007637</v>
      </c>
      <c r="L165" s="2">
        <f>TREND(Calibration!$A$2:$A$4,Calibration!$D$2:$D$4,G165)</f>
        <v>557.16849346769084</v>
      </c>
    </row>
    <row r="166" spans="1:12" x14ac:dyDescent="0.25">
      <c r="A166">
        <v>820093</v>
      </c>
      <c r="B166">
        <v>14.873999599999999</v>
      </c>
      <c r="C166">
        <v>0.65339999999999998</v>
      </c>
      <c r="D166">
        <v>494.21398926000001</v>
      </c>
      <c r="E166">
        <v>1.1226999799999999</v>
      </c>
      <c r="F166">
        <v>9.9000003020963209E+37</v>
      </c>
      <c r="G166">
        <v>1.45379996</v>
      </c>
      <c r="H166">
        <v>9.9000003020963209E+37</v>
      </c>
      <c r="J166" s="2">
        <f>TREND(Calibration!$A$2:$A$4,Calibration!$B$2:$B$4,C166)</f>
        <v>417.48327098038152</v>
      </c>
      <c r="K166" s="2">
        <f>TREND(Calibration!$A$2:$A$4,Calibration!$C$2:$C$4,E166)</f>
        <v>434.46732102654897</v>
      </c>
      <c r="L166" s="2">
        <f>TREND(Calibration!$A$2:$A$4,Calibration!$D$2:$D$4,G166)</f>
        <v>558.28152629040164</v>
      </c>
    </row>
    <row r="167" spans="1:12" x14ac:dyDescent="0.25">
      <c r="A167">
        <v>825092</v>
      </c>
      <c r="B167">
        <v>14.76299953</v>
      </c>
      <c r="C167">
        <v>0.64429997999999999</v>
      </c>
      <c r="D167">
        <v>884.78900146000001</v>
      </c>
      <c r="E167">
        <v>1.12600005</v>
      </c>
      <c r="F167">
        <v>9.9000003020963209E+37</v>
      </c>
      <c r="G167">
        <v>1.45159996</v>
      </c>
      <c r="H167">
        <v>9.9000003020963209E+37</v>
      </c>
      <c r="J167" s="2">
        <f>TREND(Calibration!$A$2:$A$4,Calibration!$B$2:$B$4,C167)</f>
        <v>411.90158418801497</v>
      </c>
      <c r="K167" s="2">
        <f>TREND(Calibration!$A$2:$A$4,Calibration!$C$2:$C$4,E167)</f>
        <v>435.80248158578991</v>
      </c>
      <c r="L167" s="2">
        <f>TREND(Calibration!$A$2:$A$4,Calibration!$D$2:$D$4,G167)</f>
        <v>557.37460058012948</v>
      </c>
    </row>
    <row r="168" spans="1:12" x14ac:dyDescent="0.25">
      <c r="A168">
        <v>830092</v>
      </c>
      <c r="B168">
        <v>14.623999599999999</v>
      </c>
      <c r="C168">
        <v>0.65069997000000002</v>
      </c>
      <c r="D168">
        <v>664.85400390999996</v>
      </c>
      <c r="E168">
        <v>1.1200000000000001</v>
      </c>
      <c r="F168">
        <v>1156.2089843700001</v>
      </c>
      <c r="G168">
        <v>1.45270002</v>
      </c>
      <c r="H168">
        <v>9.9000003020963209E+37</v>
      </c>
      <c r="J168" s="2">
        <f>TREND(Calibration!$A$2:$A$4,Calibration!$B$2:$B$4,C168)</f>
        <v>415.82715134657923</v>
      </c>
      <c r="K168" s="2">
        <f>TREND(Calibration!$A$2:$A$4,Calibration!$C$2:$C$4,E168)</f>
        <v>433.37494819605172</v>
      </c>
      <c r="L168" s="2">
        <f>TREND(Calibration!$A$2:$A$4,Calibration!$D$2:$D$4,G168)</f>
        <v>557.82808816960312</v>
      </c>
    </row>
    <row r="169" spans="1:12" x14ac:dyDescent="0.25">
      <c r="A169">
        <v>835092</v>
      </c>
      <c r="B169">
        <v>14.54899979</v>
      </c>
      <c r="C169">
        <v>0.65399998000000004</v>
      </c>
      <c r="D169">
        <v>599.66699218999997</v>
      </c>
      <c r="E169">
        <v>1.1179000100000001</v>
      </c>
      <c r="F169">
        <v>1058.75</v>
      </c>
      <c r="G169">
        <v>1.4505000100000001</v>
      </c>
      <c r="H169">
        <v>9.9000003020963209E+37</v>
      </c>
      <c r="J169" s="2">
        <f>TREND(Calibration!$A$2:$A$4,Calibration!$B$2:$B$4,C169)</f>
        <v>417.85128120911554</v>
      </c>
      <c r="K169" s="2">
        <f>TREND(Calibration!$A$2:$A$4,Calibration!$C$2:$C$4,E169)</f>
        <v>432.52532263574534</v>
      </c>
      <c r="L169" s="2">
        <f>TREND(Calibration!$A$2:$A$4,Calibration!$D$2:$D$4,G169)</f>
        <v>556.92115833694129</v>
      </c>
    </row>
    <row r="170" spans="1:12" x14ac:dyDescent="0.25">
      <c r="A170">
        <v>840092</v>
      </c>
      <c r="B170">
        <v>14.52000046</v>
      </c>
      <c r="C170">
        <v>0.65450001000000002</v>
      </c>
      <c r="D170">
        <v>725.06799316000001</v>
      </c>
      <c r="E170">
        <v>1.1167999500000001</v>
      </c>
      <c r="F170">
        <v>818.45098876999998</v>
      </c>
      <c r="G170">
        <v>1.4500000500000001</v>
      </c>
      <c r="H170">
        <v>9.9000003020963209E+37</v>
      </c>
      <c r="J170" s="2">
        <f>TREND(Calibration!$A$2:$A$4,Calibration!$B$2:$B$4,C170)</f>
        <v>418.15798502369915</v>
      </c>
      <c r="K170" s="2">
        <f>TREND(Calibration!$A$2:$A$4,Calibration!$C$2:$C$4,E170)</f>
        <v>432.08025428119572</v>
      </c>
      <c r="L170" s="2">
        <f>TREND(Calibration!$A$2:$A$4,Calibration!$D$2:$D$4,G170)</f>
        <v>556.71505534689243</v>
      </c>
    </row>
    <row r="171" spans="1:12" x14ac:dyDescent="0.25">
      <c r="A171">
        <v>845092</v>
      </c>
      <c r="B171">
        <v>14.536000250000001</v>
      </c>
      <c r="C171">
        <v>0.65719998000000002</v>
      </c>
      <c r="D171">
        <v>763.58502196999996</v>
      </c>
      <c r="E171">
        <v>1.11409998</v>
      </c>
      <c r="F171">
        <v>546.34997558999999</v>
      </c>
      <c r="G171">
        <v>1.45270002</v>
      </c>
      <c r="H171">
        <v>9.9000003020963209E+37</v>
      </c>
      <c r="J171" s="2">
        <f>TREND(Calibration!$A$2:$A$4,Calibration!$B$2:$B$4,C171)</f>
        <v>419.81406785525184</v>
      </c>
      <c r="K171" s="2">
        <f>TREND(Calibration!$A$2:$A$4,Calibration!$C$2:$C$4,E171)</f>
        <v>430.98788549655364</v>
      </c>
      <c r="L171" s="2">
        <f>TREND(Calibration!$A$2:$A$4,Calibration!$D$2:$D$4,G171)</f>
        <v>557.82808816960312</v>
      </c>
    </row>
    <row r="172" spans="1:12" x14ac:dyDescent="0.25">
      <c r="A172">
        <v>850092</v>
      </c>
      <c r="B172">
        <v>14.55200005</v>
      </c>
      <c r="C172">
        <v>0.65130001000000004</v>
      </c>
      <c r="D172">
        <v>779.28802489999998</v>
      </c>
      <c r="E172">
        <v>1.10979998</v>
      </c>
      <c r="F172">
        <v>277.14898682</v>
      </c>
      <c r="G172">
        <v>1.4510999899999999</v>
      </c>
      <c r="H172">
        <v>9.9000003020963209E+37</v>
      </c>
      <c r="J172" s="2">
        <f>TREND(Calibration!$A$2:$A$4,Calibration!$B$2:$B$4,C172)</f>
        <v>416.19519837756286</v>
      </c>
      <c r="K172" s="2">
        <f>TREND(Calibration!$A$2:$A$4,Calibration!$C$2:$C$4,E172)</f>
        <v>429.24816773155601</v>
      </c>
      <c r="L172" s="2">
        <f>TREND(Calibration!$A$2:$A$4,Calibration!$D$2:$D$4,G172)</f>
        <v>557.16849346769084</v>
      </c>
    </row>
    <row r="173" spans="1:12" x14ac:dyDescent="0.25">
      <c r="A173">
        <v>855093</v>
      </c>
      <c r="B173">
        <v>14.57800007</v>
      </c>
      <c r="C173">
        <v>0.65399998000000004</v>
      </c>
      <c r="D173">
        <v>1207.04003906</v>
      </c>
      <c r="E173">
        <v>1.11029994</v>
      </c>
      <c r="F173">
        <v>202.40800476000001</v>
      </c>
      <c r="G173">
        <v>1.45220006</v>
      </c>
      <c r="H173">
        <v>9.9000003020963209E+37</v>
      </c>
      <c r="J173" s="2">
        <f>TREND(Calibration!$A$2:$A$4,Calibration!$B$2:$B$4,C173)</f>
        <v>417.85128120911554</v>
      </c>
      <c r="K173" s="2">
        <f>TREND(Calibration!$A$2:$A$4,Calibration!$C$2:$C$4,E173)</f>
        <v>429.45044431150671</v>
      </c>
      <c r="L173" s="2">
        <f>TREND(Calibration!$A$2:$A$4,Calibration!$D$2:$D$4,G173)</f>
        <v>557.62198517955414</v>
      </c>
    </row>
    <row r="174" spans="1:12" x14ac:dyDescent="0.25">
      <c r="A174">
        <v>860092</v>
      </c>
      <c r="B174">
        <v>14.522999759999999</v>
      </c>
      <c r="C174">
        <v>0.66100000999999997</v>
      </c>
      <c r="D174">
        <v>1191.37597656</v>
      </c>
      <c r="E174">
        <v>1.11090004</v>
      </c>
      <c r="F174">
        <v>-68.208000179999999</v>
      </c>
      <c r="G174">
        <v>1.4543000500000001</v>
      </c>
      <c r="H174">
        <v>9.9000003020963209E+37</v>
      </c>
      <c r="J174" s="2">
        <f>TREND(Calibration!$A$2:$A$4,Calibration!$B$2:$B$4,C174)</f>
        <v>422.14489539866344</v>
      </c>
      <c r="K174" s="2">
        <f>TREND(Calibration!$A$2:$A$4,Calibration!$C$2:$C$4,E174)</f>
        <v>429.69323608610557</v>
      </c>
      <c r="L174" s="2">
        <f>TREND(Calibration!$A$2:$A$4,Calibration!$D$2:$D$4,G174)</f>
        <v>558.4876828715154</v>
      </c>
    </row>
    <row r="175" spans="1:12" x14ac:dyDescent="0.25">
      <c r="A175">
        <v>865093</v>
      </c>
      <c r="B175">
        <v>14.477999690000001</v>
      </c>
      <c r="C175">
        <v>0.67070001000000001</v>
      </c>
      <c r="D175">
        <v>644.96502685999997</v>
      </c>
      <c r="E175">
        <v>1.1092</v>
      </c>
      <c r="F175">
        <v>810.81097411999997</v>
      </c>
      <c r="G175">
        <v>1.4510999899999999</v>
      </c>
      <c r="H175">
        <v>1284.04296875</v>
      </c>
      <c r="J175" s="2">
        <f>TREND(Calibration!$A$2:$A$4,Calibration!$B$2:$B$4,C175)</f>
        <v>428.09459241976401</v>
      </c>
      <c r="K175" s="2">
        <f>TREND(Calibration!$A$2:$A$4,Calibration!$C$2:$C$4,E175)</f>
        <v>429.00542450722031</v>
      </c>
      <c r="L175" s="2">
        <f>TREND(Calibration!$A$2:$A$4,Calibration!$D$2:$D$4,G175)</f>
        <v>557.16849346769084</v>
      </c>
    </row>
    <row r="176" spans="1:12" x14ac:dyDescent="0.25">
      <c r="A176">
        <v>870092</v>
      </c>
      <c r="B176">
        <v>14.364000320000001</v>
      </c>
      <c r="C176">
        <v>0.67559999000000004</v>
      </c>
      <c r="D176">
        <v>1093.5959472699999</v>
      </c>
      <c r="E176">
        <v>1.1075999700000001</v>
      </c>
      <c r="F176">
        <v>833.15197753999996</v>
      </c>
      <c r="G176">
        <v>1.4510999899999999</v>
      </c>
      <c r="H176">
        <v>9.9000003020963209E+37</v>
      </c>
      <c r="J176" s="2">
        <f>TREND(Calibration!$A$2:$A$4,Calibration!$B$2:$B$4,C176)</f>
        <v>431.10009720424364</v>
      </c>
      <c r="K176" s="2">
        <f>TREND(Calibration!$A$2:$A$4,Calibration!$C$2:$C$4,E176)</f>
        <v>428.35807552686475</v>
      </c>
      <c r="L176" s="2">
        <f>TREND(Calibration!$A$2:$A$4,Calibration!$D$2:$D$4,G176)</f>
        <v>557.16849346769084</v>
      </c>
    </row>
    <row r="177" spans="1:12" x14ac:dyDescent="0.25">
      <c r="A177">
        <v>875092</v>
      </c>
      <c r="B177">
        <v>14.2670002</v>
      </c>
      <c r="C177">
        <v>0.67070001000000001</v>
      </c>
      <c r="D177">
        <v>9.9000003020963209E+37</v>
      </c>
      <c r="E177">
        <v>1.10549998</v>
      </c>
      <c r="F177">
        <v>153.74699401999999</v>
      </c>
      <c r="G177">
        <v>1.4510999899999999</v>
      </c>
      <c r="H177">
        <v>9.9000003020963209E+37</v>
      </c>
      <c r="J177" s="2">
        <f>TREND(Calibration!$A$2:$A$4,Calibration!$B$2:$B$4,C177)</f>
        <v>428.09459241976401</v>
      </c>
      <c r="K177" s="2">
        <f>TREND(Calibration!$A$2:$A$4,Calibration!$C$2:$C$4,E177)</f>
        <v>427.50844996655832</v>
      </c>
      <c r="L177" s="2">
        <f>TREND(Calibration!$A$2:$A$4,Calibration!$D$2:$D$4,G177)</f>
        <v>557.16849346769084</v>
      </c>
    </row>
    <row r="178" spans="1:12" x14ac:dyDescent="0.25">
      <c r="A178">
        <v>880094</v>
      </c>
      <c r="B178">
        <v>14.208999629999999</v>
      </c>
      <c r="C178">
        <v>0.66589999</v>
      </c>
      <c r="D178">
        <v>941.55902100000003</v>
      </c>
      <c r="E178">
        <v>1.10599995</v>
      </c>
      <c r="F178">
        <v>704.70599364999998</v>
      </c>
      <c r="G178">
        <v>1.45159996</v>
      </c>
      <c r="H178">
        <v>1369.5109863299999</v>
      </c>
      <c r="J178" s="2">
        <f>TREND(Calibration!$A$2:$A$4,Calibration!$B$2:$B$4,C178)</f>
        <v>425.15040018314306</v>
      </c>
      <c r="K178" s="2">
        <f>TREND(Calibration!$A$2:$A$4,Calibration!$C$2:$C$4,E178)</f>
        <v>427.71073059236431</v>
      </c>
      <c r="L178" s="2">
        <f>TREND(Calibration!$A$2:$A$4,Calibration!$D$2:$D$4,G178)</f>
        <v>557.37460058012948</v>
      </c>
    </row>
    <row r="179" spans="1:12" x14ac:dyDescent="0.25">
      <c r="A179">
        <v>885093</v>
      </c>
      <c r="B179">
        <v>14.18299961</v>
      </c>
      <c r="C179">
        <v>0.66259997999999998</v>
      </c>
      <c r="D179">
        <v>9.9000003020963209E+37</v>
      </c>
      <c r="E179">
        <v>1.1071000099999999</v>
      </c>
      <c r="F179">
        <v>693.08300781000003</v>
      </c>
      <c r="G179">
        <v>1.44840002</v>
      </c>
      <c r="H179">
        <v>9.9000003020963209E+37</v>
      </c>
      <c r="J179" s="2">
        <f>TREND(Calibration!$A$2:$A$4,Calibration!$B$2:$B$4,C179)</f>
        <v>423.12627032060675</v>
      </c>
      <c r="K179" s="2">
        <f>TREND(Calibration!$A$2:$A$4,Calibration!$C$2:$C$4,E179)</f>
        <v>428.15579894691388</v>
      </c>
      <c r="L179" s="2">
        <f>TREND(Calibration!$A$2:$A$4,Calibration!$D$2:$D$4,G179)</f>
        <v>556.05546064498014</v>
      </c>
    </row>
    <row r="180" spans="1:12" x14ac:dyDescent="0.25">
      <c r="A180">
        <v>890092</v>
      </c>
      <c r="B180">
        <v>14.144000050000001</v>
      </c>
      <c r="C180">
        <v>0.66369997999999997</v>
      </c>
      <c r="D180">
        <v>678.29199218999997</v>
      </c>
      <c r="E180">
        <v>1.1049</v>
      </c>
      <c r="F180">
        <v>678.93597411999997</v>
      </c>
      <c r="G180">
        <v>1.45270002</v>
      </c>
      <c r="H180">
        <v>9.9000003020963209E+37</v>
      </c>
      <c r="J180" s="2">
        <f>TREND(Calibration!$A$2:$A$4,Calibration!$B$2:$B$4,C180)</f>
        <v>423.80097823021606</v>
      </c>
      <c r="K180" s="2">
        <f>TREND(Calibration!$A$2:$A$4,Calibration!$C$2:$C$4,E180)</f>
        <v>427.26570674222262</v>
      </c>
      <c r="L180" s="2">
        <f>TREND(Calibration!$A$2:$A$4,Calibration!$D$2:$D$4,G180)</f>
        <v>557.82808816960312</v>
      </c>
    </row>
    <row r="181" spans="1:12" x14ac:dyDescent="0.25">
      <c r="A181">
        <v>895093</v>
      </c>
      <c r="B181">
        <v>14.147000309999999</v>
      </c>
      <c r="C181">
        <v>0.65560001000000001</v>
      </c>
      <c r="D181">
        <v>9.9000003020963209E+37</v>
      </c>
      <c r="E181">
        <v>1.1049</v>
      </c>
      <c r="F181">
        <v>244.01800537</v>
      </c>
      <c r="G181">
        <v>1.44840002</v>
      </c>
      <c r="H181">
        <v>9.9000003020963209E+37</v>
      </c>
      <c r="J181" s="2">
        <f>TREND(Calibration!$A$2:$A$4,Calibration!$B$2:$B$4,C181)</f>
        <v>418.83269293330846</v>
      </c>
      <c r="K181" s="2">
        <f>TREND(Calibration!$A$2:$A$4,Calibration!$C$2:$C$4,E181)</f>
        <v>427.26570674222262</v>
      </c>
      <c r="L181" s="2">
        <f>TREND(Calibration!$A$2:$A$4,Calibration!$D$2:$D$4,G181)</f>
        <v>556.05546064498014</v>
      </c>
    </row>
    <row r="182" spans="1:12" x14ac:dyDescent="0.25">
      <c r="A182">
        <v>900093</v>
      </c>
      <c r="B182">
        <v>14.178999900000001</v>
      </c>
      <c r="C182">
        <v>0.64969999</v>
      </c>
      <c r="D182">
        <v>1242.9770507799999</v>
      </c>
      <c r="E182">
        <v>1.10549998</v>
      </c>
      <c r="F182">
        <v>628.60198975000003</v>
      </c>
      <c r="G182">
        <v>1.44780004</v>
      </c>
      <c r="H182">
        <v>9.9000003020963209E+37</v>
      </c>
      <c r="J182" s="2">
        <f>TREND(Calibration!$A$2:$A$4,Calibration!$B$2:$B$4,C182)</f>
        <v>415.21379278707821</v>
      </c>
      <c r="K182" s="2">
        <f>TREND(Calibration!$A$2:$A$4,Calibration!$C$2:$C$4,E182)</f>
        <v>427.50844996655832</v>
      </c>
      <c r="L182" s="2">
        <f>TREND(Calibration!$A$2:$A$4,Calibration!$D$2:$D$4,G182)</f>
        <v>555.80812551423048</v>
      </c>
    </row>
    <row r="183" spans="1:12" x14ac:dyDescent="0.25">
      <c r="A183">
        <v>905092</v>
      </c>
      <c r="B183">
        <v>14.152999879999999</v>
      </c>
      <c r="C183">
        <v>0.65719998000000002</v>
      </c>
      <c r="D183">
        <v>9.9000003020963209E+37</v>
      </c>
      <c r="E183">
        <v>1.1010999699999999</v>
      </c>
      <c r="F183">
        <v>393.77700806000001</v>
      </c>
      <c r="G183">
        <v>1.4467999899999999</v>
      </c>
      <c r="H183">
        <v>9.9000003020963209E+37</v>
      </c>
      <c r="J183" s="2">
        <f>TREND(Calibration!$A$2:$A$4,Calibration!$B$2:$B$4,C183)</f>
        <v>419.81406785525184</v>
      </c>
      <c r="K183" s="2">
        <f>TREND(Calibration!$A$2:$A$4,Calibration!$C$2:$C$4,E183)</f>
        <v>425.72826960303098</v>
      </c>
      <c r="L183" s="2">
        <f>TREND(Calibration!$A$2:$A$4,Calibration!$D$2:$D$4,G183)</f>
        <v>555.39586594306786</v>
      </c>
    </row>
    <row r="184" spans="1:12" x14ac:dyDescent="0.25">
      <c r="A184">
        <v>910093</v>
      </c>
      <c r="B184">
        <v>14.12100029</v>
      </c>
      <c r="C184">
        <v>0.65719998000000002</v>
      </c>
      <c r="D184">
        <v>9.9000003020963209E+37</v>
      </c>
      <c r="E184">
        <v>1.0994999400000001</v>
      </c>
      <c r="F184">
        <v>34.462001800000003</v>
      </c>
      <c r="G184">
        <v>1.44840002</v>
      </c>
      <c r="H184">
        <v>9.9000003020963209E+37</v>
      </c>
      <c r="J184" s="2">
        <f>TREND(Calibration!$A$2:$A$4,Calibration!$B$2:$B$4,C184)</f>
        <v>419.81406785525184</v>
      </c>
      <c r="K184" s="2">
        <f>TREND(Calibration!$A$2:$A$4,Calibration!$C$2:$C$4,E184)</f>
        <v>425.08092062267536</v>
      </c>
      <c r="L184" s="2">
        <f>TREND(Calibration!$A$2:$A$4,Calibration!$D$2:$D$4,G184)</f>
        <v>556.05546064498014</v>
      </c>
    </row>
    <row r="185" spans="1:12" x14ac:dyDescent="0.25">
      <c r="A185">
        <v>915092</v>
      </c>
      <c r="B185">
        <v>14.053000450000001</v>
      </c>
      <c r="C185">
        <v>0.65339999999999998</v>
      </c>
      <c r="D185">
        <v>9.9000003020963209E+37</v>
      </c>
      <c r="E185">
        <v>1.10169995</v>
      </c>
      <c r="F185">
        <v>18.85400009</v>
      </c>
      <c r="G185">
        <v>1.44949996</v>
      </c>
      <c r="H185">
        <v>9.9000003020963209E+37</v>
      </c>
      <c r="J185" s="2">
        <f>TREND(Calibration!$A$2:$A$4,Calibration!$B$2:$B$4,C185)</f>
        <v>417.48327098038152</v>
      </c>
      <c r="K185" s="2">
        <f>TREND(Calibration!$A$2:$A$4,Calibration!$C$2:$C$4,E185)</f>
        <v>425.97101282736662</v>
      </c>
      <c r="L185" s="2">
        <f>TREND(Calibration!$A$2:$A$4,Calibration!$D$2:$D$4,G185)</f>
        <v>556.50889876577867</v>
      </c>
    </row>
    <row r="186" spans="1:12" x14ac:dyDescent="0.25">
      <c r="A186">
        <v>920092</v>
      </c>
      <c r="B186">
        <v>13.99100018</v>
      </c>
      <c r="C186">
        <v>0.65670002000000005</v>
      </c>
      <c r="D186">
        <v>9.9000003020963209E+37</v>
      </c>
      <c r="E186">
        <v>1.1032999800000001</v>
      </c>
      <c r="F186">
        <v>159.20700073</v>
      </c>
      <c r="G186">
        <v>1.4472999600000001</v>
      </c>
      <c r="H186">
        <v>9.9000003020963209E+37</v>
      </c>
      <c r="J186" s="2">
        <f>TREND(Calibration!$A$2:$A$4,Calibration!$B$2:$B$4,C186)</f>
        <v>419.5074069766261</v>
      </c>
      <c r="K186" s="2">
        <f>TREND(Calibration!$A$2:$A$4,Calibration!$C$2:$C$4,E186)</f>
        <v>426.61836180772229</v>
      </c>
      <c r="L186" s="2">
        <f>TREND(Calibration!$A$2:$A$4,Calibration!$D$2:$D$4,G186)</f>
        <v>555.60197305550651</v>
      </c>
    </row>
    <row r="187" spans="1:12" x14ac:dyDescent="0.25">
      <c r="A187">
        <v>925092</v>
      </c>
      <c r="B187">
        <v>13.90999985</v>
      </c>
      <c r="C187">
        <v>0.65609998000000003</v>
      </c>
      <c r="D187">
        <v>9.9000003020963209E+37</v>
      </c>
      <c r="E187">
        <v>1.1006</v>
      </c>
      <c r="F187">
        <v>-9.9000003020963209E+37</v>
      </c>
      <c r="G187">
        <v>1.44889998</v>
      </c>
      <c r="H187">
        <v>9.9000003020963209E+37</v>
      </c>
      <c r="J187" s="2">
        <f>TREND(Calibration!$A$2:$A$4,Calibration!$B$2:$B$4,C187)</f>
        <v>419.13935994564247</v>
      </c>
      <c r="K187" s="2">
        <f>TREND(Calibration!$A$2:$A$4,Calibration!$C$2:$C$4,E187)</f>
        <v>425.52598897722498</v>
      </c>
      <c r="L187" s="2">
        <f>TREND(Calibration!$A$2:$A$4,Calibration!$D$2:$D$4,G187)</f>
        <v>556.26156363502912</v>
      </c>
    </row>
    <row r="188" spans="1:12" x14ac:dyDescent="0.25">
      <c r="A188">
        <v>930093</v>
      </c>
      <c r="B188">
        <v>13.93299961</v>
      </c>
      <c r="C188">
        <v>0.65450001000000002</v>
      </c>
      <c r="D188">
        <v>1303.6140136700001</v>
      </c>
      <c r="E188">
        <v>1.0946999799999999</v>
      </c>
      <c r="F188">
        <v>31.346000669999999</v>
      </c>
      <c r="G188">
        <v>1.4510999899999999</v>
      </c>
      <c r="H188">
        <v>9.9000003020963209E+37</v>
      </c>
      <c r="J188" s="2">
        <f>TREND(Calibration!$A$2:$A$4,Calibration!$B$2:$B$4,C188)</f>
        <v>418.15798502369915</v>
      </c>
      <c r="K188" s="2">
        <f>TREND(Calibration!$A$2:$A$4,Calibration!$C$2:$C$4,E188)</f>
        <v>423.13892627772691</v>
      </c>
      <c r="L188" s="2">
        <f>TREND(Calibration!$A$2:$A$4,Calibration!$D$2:$D$4,G188)</f>
        <v>557.16849346769084</v>
      </c>
    </row>
    <row r="189" spans="1:12" x14ac:dyDescent="0.25">
      <c r="A189">
        <v>935107</v>
      </c>
      <c r="B189">
        <v>13.972000120000001</v>
      </c>
      <c r="C189">
        <v>0.64910000999999995</v>
      </c>
      <c r="D189">
        <v>545.22100829999999</v>
      </c>
      <c r="E189">
        <v>1.0941000000000001</v>
      </c>
      <c r="F189">
        <v>627.73602295000001</v>
      </c>
      <c r="G189">
        <v>1.4500000500000001</v>
      </c>
      <c r="H189">
        <v>1203.58105469</v>
      </c>
      <c r="J189" s="2">
        <f>TREND(Calibration!$A$2:$A$4,Calibration!$B$2:$B$4,C189)</f>
        <v>414.84578255834413</v>
      </c>
      <c r="K189" s="2">
        <f>TREND(Calibration!$A$2:$A$4,Calibration!$C$2:$C$4,E189)</f>
        <v>422.89618305339133</v>
      </c>
      <c r="L189" s="2">
        <f>TREND(Calibration!$A$2:$A$4,Calibration!$D$2:$D$4,G189)</f>
        <v>556.71505534689243</v>
      </c>
    </row>
    <row r="190" spans="1:12" x14ac:dyDescent="0.25">
      <c r="A190">
        <v>940093</v>
      </c>
      <c r="B190">
        <v>14.01399994</v>
      </c>
      <c r="C190">
        <v>0.64590000999999997</v>
      </c>
      <c r="D190">
        <v>9.9000003020963209E+37</v>
      </c>
      <c r="E190">
        <v>1.09200001</v>
      </c>
      <c r="F190">
        <v>539.84197998000002</v>
      </c>
      <c r="G190">
        <v>1.4500000500000001</v>
      </c>
      <c r="H190">
        <v>9.9000003020963209E+37</v>
      </c>
      <c r="J190" s="2">
        <f>TREND(Calibration!$A$2:$A$4,Calibration!$B$2:$B$4,C190)</f>
        <v>412.88299591220789</v>
      </c>
      <c r="K190" s="2">
        <f>TREND(Calibration!$A$2:$A$4,Calibration!$C$2:$C$4,E190)</f>
        <v>422.04655749308489</v>
      </c>
      <c r="L190" s="2">
        <f>TREND(Calibration!$A$2:$A$4,Calibration!$D$2:$D$4,G190)</f>
        <v>556.71505534689243</v>
      </c>
    </row>
    <row r="191" spans="1:12" x14ac:dyDescent="0.25">
      <c r="A191">
        <v>945092</v>
      </c>
      <c r="B191">
        <v>14.053000450000001</v>
      </c>
      <c r="C191">
        <v>0.65020001000000005</v>
      </c>
      <c r="D191">
        <v>9.9000003020963209E+37</v>
      </c>
      <c r="E191">
        <v>1.0902999600000001</v>
      </c>
      <c r="F191">
        <v>555.29101562000005</v>
      </c>
      <c r="G191">
        <v>1.45220006</v>
      </c>
      <c r="H191">
        <v>9.9000003020963209E+37</v>
      </c>
      <c r="J191" s="2">
        <f>TREND(Calibration!$A$2:$A$4,Calibration!$B$2:$B$4,C191)</f>
        <v>415.52049046795355</v>
      </c>
      <c r="K191" s="2">
        <f>TREND(Calibration!$A$2:$A$4,Calibration!$C$2:$C$4,E191)</f>
        <v>421.3587418683444</v>
      </c>
      <c r="L191" s="2">
        <f>TREND(Calibration!$A$2:$A$4,Calibration!$D$2:$D$4,G191)</f>
        <v>557.62198517955414</v>
      </c>
    </row>
    <row r="192" spans="1:12" x14ac:dyDescent="0.25">
      <c r="A192">
        <v>950092</v>
      </c>
      <c r="B192">
        <v>14.09500027</v>
      </c>
      <c r="C192">
        <v>0.65339999999999998</v>
      </c>
      <c r="D192">
        <v>1227.9790039100001</v>
      </c>
      <c r="E192">
        <v>1.0898000000000001</v>
      </c>
      <c r="F192">
        <v>509.61700438999998</v>
      </c>
      <c r="G192">
        <v>1.4500000500000001</v>
      </c>
      <c r="H192">
        <v>9.9000003020963209E+37</v>
      </c>
      <c r="J192" s="2">
        <f>TREND(Calibration!$A$2:$A$4,Calibration!$B$2:$B$4,C192)</f>
        <v>417.48327098038152</v>
      </c>
      <c r="K192" s="2">
        <f>TREND(Calibration!$A$2:$A$4,Calibration!$C$2:$C$4,E192)</f>
        <v>421.15646528839363</v>
      </c>
      <c r="L192" s="2">
        <f>TREND(Calibration!$A$2:$A$4,Calibration!$D$2:$D$4,G192)</f>
        <v>556.71505534689243</v>
      </c>
    </row>
    <row r="193" spans="1:12" x14ac:dyDescent="0.25">
      <c r="A193">
        <v>955093</v>
      </c>
      <c r="B193">
        <v>14.088999749999999</v>
      </c>
      <c r="C193">
        <v>0.65069997000000002</v>
      </c>
      <c r="D193">
        <v>1297.98205566</v>
      </c>
      <c r="E193">
        <v>1.0893000399999999</v>
      </c>
      <c r="F193">
        <v>750.20697021000001</v>
      </c>
      <c r="G193">
        <v>1.45159996</v>
      </c>
      <c r="H193">
        <v>9.9000003020963209E+37</v>
      </c>
      <c r="J193" s="2">
        <f>TREND(Calibration!$A$2:$A$4,Calibration!$B$2:$B$4,C193)</f>
        <v>415.82715134657923</v>
      </c>
      <c r="K193" s="2">
        <f>TREND(Calibration!$A$2:$A$4,Calibration!$C$2:$C$4,E193)</f>
        <v>420.95418870844281</v>
      </c>
      <c r="L193" s="2">
        <f>TREND(Calibration!$A$2:$A$4,Calibration!$D$2:$D$4,G193)</f>
        <v>557.37460058012948</v>
      </c>
    </row>
    <row r="194" spans="1:12" x14ac:dyDescent="0.25">
      <c r="A194">
        <v>960092</v>
      </c>
      <c r="B194">
        <v>14.069000239999999</v>
      </c>
      <c r="C194">
        <v>0.65240001999999997</v>
      </c>
      <c r="D194">
        <v>1180.89904785</v>
      </c>
      <c r="E194">
        <v>1.08759999</v>
      </c>
      <c r="F194">
        <v>741.10198975000003</v>
      </c>
      <c r="G194">
        <v>1.4505000100000001</v>
      </c>
      <c r="H194">
        <v>9.9000003020963209E+37</v>
      </c>
      <c r="J194" s="2">
        <f>TREND(Calibration!$A$2:$A$4,Calibration!$B$2:$B$4,C194)</f>
        <v>416.86991242088044</v>
      </c>
      <c r="K194" s="2">
        <f>TREND(Calibration!$A$2:$A$4,Calibration!$C$2:$C$4,E194)</f>
        <v>420.26637308370226</v>
      </c>
      <c r="L194" s="2">
        <f>TREND(Calibration!$A$2:$A$4,Calibration!$D$2:$D$4,G194)</f>
        <v>556.92115833694129</v>
      </c>
    </row>
    <row r="195" spans="1:12" x14ac:dyDescent="0.25">
      <c r="A195">
        <v>965093</v>
      </c>
      <c r="B195">
        <v>14.0170002</v>
      </c>
      <c r="C195">
        <v>0.65240001999999997</v>
      </c>
      <c r="D195">
        <v>1171.70703125</v>
      </c>
      <c r="E195">
        <v>1.08599997</v>
      </c>
      <c r="F195">
        <v>1110.06799316</v>
      </c>
      <c r="G195">
        <v>1.4510999899999999</v>
      </c>
      <c r="H195">
        <v>9.9000003020963209E+37</v>
      </c>
      <c r="J195" s="2">
        <f>TREND(Calibration!$A$2:$A$4,Calibration!$B$2:$B$4,C195)</f>
        <v>416.86991242088044</v>
      </c>
      <c r="K195" s="2">
        <f>TREND(Calibration!$A$2:$A$4,Calibration!$C$2:$C$4,E195)</f>
        <v>419.61902814920194</v>
      </c>
      <c r="L195" s="2">
        <f>TREND(Calibration!$A$2:$A$4,Calibration!$D$2:$D$4,G195)</f>
        <v>557.16849346769084</v>
      </c>
    </row>
    <row r="196" spans="1:12" x14ac:dyDescent="0.25">
      <c r="A196">
        <v>970091</v>
      </c>
      <c r="B196">
        <v>13.972000120000001</v>
      </c>
      <c r="C196">
        <v>0.64639997000000005</v>
      </c>
      <c r="D196">
        <v>1202.34802246</v>
      </c>
      <c r="E196">
        <v>1.079</v>
      </c>
      <c r="F196">
        <v>843.81298828000001</v>
      </c>
      <c r="G196">
        <v>1.45220006</v>
      </c>
      <c r="H196">
        <v>9.9000003020963209E+37</v>
      </c>
      <c r="J196" s="2">
        <f>TREND(Calibration!$A$2:$A$4,Calibration!$B$2:$B$4,C196)</f>
        <v>413.18965679083362</v>
      </c>
      <c r="K196" s="2">
        <f>TREND(Calibration!$A$2:$A$4,Calibration!$C$2:$C$4,E196)</f>
        <v>416.78694159956223</v>
      </c>
      <c r="L196" s="2">
        <f>TREND(Calibration!$A$2:$A$4,Calibration!$D$2:$D$4,G196)</f>
        <v>557.62198517955414</v>
      </c>
    </row>
    <row r="197" spans="1:12" x14ac:dyDescent="0.25">
      <c r="A197">
        <v>975091</v>
      </c>
      <c r="B197">
        <v>13.946000099999999</v>
      </c>
      <c r="C197">
        <v>0.65509998999999997</v>
      </c>
      <c r="D197">
        <v>1069.0310058600001</v>
      </c>
      <c r="E197">
        <v>1.0806000200000001</v>
      </c>
      <c r="F197">
        <v>901.40002441000001</v>
      </c>
      <c r="G197">
        <v>1.4500000500000001</v>
      </c>
      <c r="H197">
        <v>9.9000003020963209E+37</v>
      </c>
      <c r="J197" s="2">
        <f>TREND(Calibration!$A$2:$A$4,Calibration!$B$2:$B$4,C197)</f>
        <v>418.52599525243312</v>
      </c>
      <c r="K197" s="2">
        <f>TREND(Calibration!$A$2:$A$4,Calibration!$C$2:$C$4,E197)</f>
        <v>417.43428653406261</v>
      </c>
      <c r="L197" s="2">
        <f>TREND(Calibration!$A$2:$A$4,Calibration!$D$2:$D$4,G197)</f>
        <v>556.71505534689243</v>
      </c>
    </row>
    <row r="198" spans="1:12" x14ac:dyDescent="0.25">
      <c r="A198">
        <v>980092</v>
      </c>
      <c r="B198">
        <v>13.972000120000001</v>
      </c>
      <c r="C198">
        <v>0.64969999</v>
      </c>
      <c r="D198">
        <v>1255.1300048799999</v>
      </c>
      <c r="E198">
        <v>1.07679999</v>
      </c>
      <c r="F198">
        <v>967.27899170000001</v>
      </c>
      <c r="G198">
        <v>1.45270002</v>
      </c>
      <c r="H198">
        <v>1229.4680175799999</v>
      </c>
      <c r="J198" s="2">
        <f>TREND(Calibration!$A$2:$A$4,Calibration!$B$2:$B$4,C198)</f>
        <v>415.21379278707821</v>
      </c>
      <c r="K198" s="2">
        <f>TREND(Calibration!$A$2:$A$4,Calibration!$C$2:$C$4,E198)</f>
        <v>415.89684939487097</v>
      </c>
      <c r="L198" s="2">
        <f>TREND(Calibration!$A$2:$A$4,Calibration!$D$2:$D$4,G198)</f>
        <v>557.82808816960312</v>
      </c>
    </row>
    <row r="199" spans="1:12" x14ac:dyDescent="0.25">
      <c r="A199">
        <v>985093</v>
      </c>
      <c r="B199">
        <v>13.977999690000001</v>
      </c>
      <c r="C199">
        <v>0.65560001000000001</v>
      </c>
      <c r="D199">
        <v>851.88000488</v>
      </c>
      <c r="E199">
        <v>1.07519996</v>
      </c>
      <c r="F199">
        <v>1002.87402344</v>
      </c>
      <c r="G199">
        <v>1.44949996</v>
      </c>
      <c r="H199">
        <v>9.9000003020963209E+37</v>
      </c>
      <c r="J199" s="2">
        <f>TREND(Calibration!$A$2:$A$4,Calibration!$B$2:$B$4,C199)</f>
        <v>418.83269293330846</v>
      </c>
      <c r="K199" s="2">
        <f>TREND(Calibration!$A$2:$A$4,Calibration!$C$2:$C$4,E199)</f>
        <v>415.2495004145153</v>
      </c>
      <c r="L199" s="2">
        <f>TREND(Calibration!$A$2:$A$4,Calibration!$D$2:$D$4,G199)</f>
        <v>556.50889876577867</v>
      </c>
    </row>
    <row r="200" spans="1:12" x14ac:dyDescent="0.25">
      <c r="A200">
        <v>990092</v>
      </c>
      <c r="B200">
        <v>13.98799992</v>
      </c>
      <c r="C200">
        <v>0.65399998000000004</v>
      </c>
      <c r="D200">
        <v>1150.4510498</v>
      </c>
      <c r="E200">
        <v>1.0747</v>
      </c>
      <c r="F200">
        <v>789.48498534999999</v>
      </c>
      <c r="G200">
        <v>1.45379996</v>
      </c>
      <c r="H200">
        <v>9.9000003020963209E+37</v>
      </c>
      <c r="J200" s="2">
        <f>TREND(Calibration!$A$2:$A$4,Calibration!$B$2:$B$4,C200)</f>
        <v>417.85128120911554</v>
      </c>
      <c r="K200" s="2">
        <f>TREND(Calibration!$A$2:$A$4,Calibration!$C$2:$C$4,E200)</f>
        <v>415.04722383456453</v>
      </c>
      <c r="L200" s="2">
        <f>TREND(Calibration!$A$2:$A$4,Calibration!$D$2:$D$4,G200)</f>
        <v>558.28152629040164</v>
      </c>
    </row>
    <row r="201" spans="1:12" x14ac:dyDescent="0.25">
      <c r="A201">
        <v>995092</v>
      </c>
      <c r="B201">
        <v>14.04300022</v>
      </c>
      <c r="C201">
        <v>0.64910000999999995</v>
      </c>
      <c r="D201">
        <v>9.9000003020963209E+37</v>
      </c>
      <c r="E201">
        <v>1.07519996</v>
      </c>
      <c r="F201">
        <v>723.13397216999999</v>
      </c>
      <c r="G201">
        <v>1.45270002</v>
      </c>
      <c r="H201">
        <v>1371.8790283200001</v>
      </c>
      <c r="J201" s="2">
        <f>TREND(Calibration!$A$2:$A$4,Calibration!$B$2:$B$4,C201)</f>
        <v>414.84578255834413</v>
      </c>
      <c r="K201" s="2">
        <f>TREND(Calibration!$A$2:$A$4,Calibration!$C$2:$C$4,E201)</f>
        <v>415.2495004145153</v>
      </c>
      <c r="L201" s="2">
        <f>TREND(Calibration!$A$2:$A$4,Calibration!$D$2:$D$4,G201)</f>
        <v>557.82808816960312</v>
      </c>
    </row>
    <row r="202" spans="1:12" x14ac:dyDescent="0.25">
      <c r="A202">
        <v>1000093</v>
      </c>
      <c r="B202">
        <v>14.10499954</v>
      </c>
      <c r="C202">
        <v>0.64910000999999995</v>
      </c>
      <c r="D202">
        <v>1055.3249511700001</v>
      </c>
      <c r="E202">
        <v>1.07519996</v>
      </c>
      <c r="F202">
        <v>913.73199463000003</v>
      </c>
      <c r="G202">
        <v>1.4510999899999999</v>
      </c>
      <c r="H202">
        <v>9.9000003020963209E+37</v>
      </c>
      <c r="J202" s="2">
        <f>TREND(Calibration!$A$2:$A$4,Calibration!$B$2:$B$4,C202)</f>
        <v>414.84578255834413</v>
      </c>
      <c r="K202" s="2">
        <f>TREND(Calibration!$A$2:$A$4,Calibration!$C$2:$C$4,E202)</f>
        <v>415.2495004145153</v>
      </c>
      <c r="L202" s="2">
        <f>TREND(Calibration!$A$2:$A$4,Calibration!$D$2:$D$4,G202)</f>
        <v>557.16849346769084</v>
      </c>
    </row>
    <row r="203" spans="1:12" x14ac:dyDescent="0.25">
      <c r="A203">
        <v>1005093</v>
      </c>
      <c r="B203">
        <v>14.13700008</v>
      </c>
      <c r="C203">
        <v>0.64969999</v>
      </c>
      <c r="D203">
        <v>9.9000003020963209E+37</v>
      </c>
      <c r="E203">
        <v>1.07360005</v>
      </c>
      <c r="F203">
        <v>631.22802734000004</v>
      </c>
      <c r="G203">
        <v>1.44949996</v>
      </c>
      <c r="H203">
        <v>9.9000003020963209E+37</v>
      </c>
      <c r="J203" s="2">
        <f>TREND(Calibration!$A$2:$A$4,Calibration!$B$2:$B$4,C203)</f>
        <v>415.21379278707821</v>
      </c>
      <c r="K203" s="2">
        <f>TREND(Calibration!$A$2:$A$4,Calibration!$C$2:$C$4,E203)</f>
        <v>414.6021999844229</v>
      </c>
      <c r="L203" s="2">
        <f>TREND(Calibration!$A$2:$A$4,Calibration!$D$2:$D$4,G203)</f>
        <v>556.50889876577867</v>
      </c>
    </row>
    <row r="204" spans="1:12" x14ac:dyDescent="0.25">
      <c r="A204">
        <v>1010093</v>
      </c>
      <c r="B204">
        <v>14.178999900000001</v>
      </c>
      <c r="C204">
        <v>0.64639997000000005</v>
      </c>
      <c r="D204">
        <v>1202.62597656</v>
      </c>
      <c r="E204">
        <v>1.07089996</v>
      </c>
      <c r="F204">
        <v>604.81896973000005</v>
      </c>
      <c r="G204">
        <v>1.45220006</v>
      </c>
      <c r="H204">
        <v>9.9000003020963209E+37</v>
      </c>
      <c r="J204" s="2">
        <f>TREND(Calibration!$A$2:$A$4,Calibration!$B$2:$B$4,C204)</f>
        <v>413.18965679083362</v>
      </c>
      <c r="K204" s="2">
        <f>TREND(Calibration!$A$2:$A$4,Calibration!$C$2:$C$4,E204)</f>
        <v>413.5097826495176</v>
      </c>
      <c r="L204" s="2">
        <f>TREND(Calibration!$A$2:$A$4,Calibration!$D$2:$D$4,G204)</f>
        <v>557.62198517955414</v>
      </c>
    </row>
    <row r="205" spans="1:12" x14ac:dyDescent="0.25">
      <c r="A205">
        <v>1015092</v>
      </c>
      <c r="B205">
        <v>14.166000370000001</v>
      </c>
      <c r="C205">
        <v>0.64910000999999995</v>
      </c>
      <c r="D205">
        <v>1247.54003906</v>
      </c>
      <c r="E205">
        <v>1.06930006</v>
      </c>
      <c r="F205">
        <v>641.78399658000001</v>
      </c>
      <c r="G205">
        <v>1.45379996</v>
      </c>
      <c r="H205">
        <v>9.9000003020963209E+37</v>
      </c>
      <c r="J205" s="2">
        <f>TREND(Calibration!$A$2:$A$4,Calibration!$B$2:$B$4,C205)</f>
        <v>414.84578255834413</v>
      </c>
      <c r="K205" s="2">
        <f>TREND(Calibration!$A$2:$A$4,Calibration!$C$2:$C$4,E205)</f>
        <v>412.86248626528044</v>
      </c>
      <c r="L205" s="2">
        <f>TREND(Calibration!$A$2:$A$4,Calibration!$D$2:$D$4,G205)</f>
        <v>558.28152629040164</v>
      </c>
    </row>
    <row r="206" spans="1:12" x14ac:dyDescent="0.25">
      <c r="A206">
        <v>1020092</v>
      </c>
      <c r="B206">
        <v>14.175999640000001</v>
      </c>
      <c r="C206">
        <v>0.64969999</v>
      </c>
      <c r="D206">
        <v>1313.47497559</v>
      </c>
      <c r="E206">
        <v>1.0671000500000001</v>
      </c>
      <c r="F206">
        <v>971.06500243999994</v>
      </c>
      <c r="G206">
        <v>1.45270002</v>
      </c>
      <c r="H206">
        <v>9.9000003020963209E+37</v>
      </c>
      <c r="J206" s="2">
        <f>TREND(Calibration!$A$2:$A$4,Calibration!$B$2:$B$4,C206)</f>
        <v>415.21379278707821</v>
      </c>
      <c r="K206" s="2">
        <f>TREND(Calibration!$A$2:$A$4,Calibration!$C$2:$C$4,E206)</f>
        <v>411.97239406058918</v>
      </c>
      <c r="L206" s="2">
        <f>TREND(Calibration!$A$2:$A$4,Calibration!$D$2:$D$4,G206)</f>
        <v>557.82808816960312</v>
      </c>
    </row>
    <row r="207" spans="1:12" x14ac:dyDescent="0.25">
      <c r="A207">
        <v>1025092</v>
      </c>
      <c r="B207">
        <v>14.196000099999999</v>
      </c>
      <c r="C207">
        <v>0.65339999999999998</v>
      </c>
      <c r="D207">
        <v>1159.9770507799999</v>
      </c>
      <c r="E207">
        <v>1.0677000299999999</v>
      </c>
      <c r="F207">
        <v>925.95202637</v>
      </c>
      <c r="G207">
        <v>1.45159996</v>
      </c>
      <c r="H207">
        <v>9.9000003020963209E+37</v>
      </c>
      <c r="J207" s="2">
        <f>TREND(Calibration!$A$2:$A$4,Calibration!$B$2:$B$4,C207)</f>
        <v>417.48327098038152</v>
      </c>
      <c r="K207" s="2">
        <f>TREND(Calibration!$A$2:$A$4,Calibration!$C$2:$C$4,E207)</f>
        <v>412.21513728492477</v>
      </c>
      <c r="L207" s="2">
        <f>TREND(Calibration!$A$2:$A$4,Calibration!$D$2:$D$4,G207)</f>
        <v>557.37460058012948</v>
      </c>
    </row>
    <row r="208" spans="1:12" x14ac:dyDescent="0.25">
      <c r="A208">
        <v>1030093</v>
      </c>
      <c r="B208">
        <v>14.23799992</v>
      </c>
      <c r="C208">
        <v>0.65399998000000004</v>
      </c>
      <c r="D208">
        <v>9.9000003020963209E+37</v>
      </c>
      <c r="E208">
        <v>1.06599998</v>
      </c>
      <c r="F208">
        <v>371.88699341</v>
      </c>
      <c r="G208">
        <v>1.44949996</v>
      </c>
      <c r="H208">
        <v>9.9000003020963209E+37</v>
      </c>
      <c r="J208" s="2">
        <f>TREND(Calibration!$A$2:$A$4,Calibration!$B$2:$B$4,C208)</f>
        <v>417.85128120911554</v>
      </c>
      <c r="K208" s="2">
        <f>TREND(Calibration!$A$2:$A$4,Calibration!$C$2:$C$4,E208)</f>
        <v>411.52732166018427</v>
      </c>
      <c r="L208" s="2">
        <f>TREND(Calibration!$A$2:$A$4,Calibration!$D$2:$D$4,G208)</f>
        <v>556.50889876577867</v>
      </c>
    </row>
    <row r="209" spans="1:12" x14ac:dyDescent="0.25">
      <c r="A209">
        <v>1035093</v>
      </c>
      <c r="B209">
        <v>14.31200027</v>
      </c>
      <c r="C209">
        <v>0.65240001999999997</v>
      </c>
      <c r="D209">
        <v>439.10998534999999</v>
      </c>
      <c r="E209">
        <v>1.0638999899999999</v>
      </c>
      <c r="F209">
        <v>1218.63903809</v>
      </c>
      <c r="G209">
        <v>1.45270002</v>
      </c>
      <c r="H209">
        <v>1034.5389404299999</v>
      </c>
      <c r="J209" s="2">
        <f>TREND(Calibration!$A$2:$A$4,Calibration!$B$2:$B$4,C209)</f>
        <v>416.86991242088044</v>
      </c>
      <c r="K209" s="2">
        <f>TREND(Calibration!$A$2:$A$4,Calibration!$C$2:$C$4,E209)</f>
        <v>410.67769609987783</v>
      </c>
      <c r="L209" s="2">
        <f>TREND(Calibration!$A$2:$A$4,Calibration!$D$2:$D$4,G209)</f>
        <v>557.82808816960312</v>
      </c>
    </row>
    <row r="210" spans="1:12" x14ac:dyDescent="0.25">
      <c r="A210">
        <v>1040092</v>
      </c>
      <c r="B210">
        <v>14.399999619999999</v>
      </c>
      <c r="C210">
        <v>0.65609998000000003</v>
      </c>
      <c r="D210">
        <v>1234.01293945</v>
      </c>
      <c r="E210">
        <v>1.0681999900000001</v>
      </c>
      <c r="F210">
        <v>873.27801513999998</v>
      </c>
      <c r="G210">
        <v>1.45159996</v>
      </c>
      <c r="H210">
        <v>9.9000003020963209E+37</v>
      </c>
      <c r="J210" s="2">
        <f>TREND(Calibration!$A$2:$A$4,Calibration!$B$2:$B$4,C210)</f>
        <v>419.13935994564247</v>
      </c>
      <c r="K210" s="2">
        <f>TREND(Calibration!$A$2:$A$4,Calibration!$C$2:$C$4,E210)</f>
        <v>412.41741386487564</v>
      </c>
      <c r="L210" s="2">
        <f>TREND(Calibration!$A$2:$A$4,Calibration!$D$2:$D$4,G210)</f>
        <v>557.37460058012948</v>
      </c>
    </row>
    <row r="211" spans="1:12" x14ac:dyDescent="0.25">
      <c r="A211">
        <v>1045092</v>
      </c>
      <c r="B211">
        <v>14.46500015</v>
      </c>
      <c r="C211">
        <v>0.66100000999999997</v>
      </c>
      <c r="D211">
        <v>9.9000003020963209E+37</v>
      </c>
      <c r="E211">
        <v>1.06229997</v>
      </c>
      <c r="F211">
        <v>217.27099609000001</v>
      </c>
      <c r="G211">
        <v>1.45270002</v>
      </c>
      <c r="H211">
        <v>9.9000003020963209E+37</v>
      </c>
      <c r="J211" s="2">
        <f>TREND(Calibration!$A$2:$A$4,Calibration!$B$2:$B$4,C211)</f>
        <v>422.14489539866344</v>
      </c>
      <c r="K211" s="2">
        <f>TREND(Calibration!$A$2:$A$4,Calibration!$C$2:$C$4,E211)</f>
        <v>410.03035116537751</v>
      </c>
      <c r="L211" s="2">
        <f>TREND(Calibration!$A$2:$A$4,Calibration!$D$2:$D$4,G211)</f>
        <v>557.82808816960312</v>
      </c>
    </row>
    <row r="212" spans="1:12" x14ac:dyDescent="0.25">
      <c r="A212">
        <v>1050093</v>
      </c>
      <c r="B212">
        <v>14.60400009</v>
      </c>
      <c r="C212">
        <v>0.66860001999999996</v>
      </c>
      <c r="D212">
        <v>877.93200683999999</v>
      </c>
      <c r="E212">
        <v>1.0628000500000001</v>
      </c>
      <c r="F212">
        <v>627.75799560999997</v>
      </c>
      <c r="G212">
        <v>1.45379996</v>
      </c>
      <c r="H212">
        <v>1310.3559570299999</v>
      </c>
      <c r="J212" s="2">
        <f>TREND(Calibration!$A$2:$A$4,Calibration!$B$2:$B$4,C212)</f>
        <v>426.8065198169453</v>
      </c>
      <c r="K212" s="2">
        <f>TREND(Calibration!$A$2:$A$4,Calibration!$C$2:$C$4,E212)</f>
        <v>410.23267629559155</v>
      </c>
      <c r="L212" s="2">
        <f>TREND(Calibration!$A$2:$A$4,Calibration!$D$2:$D$4,G212)</f>
        <v>558.28152629040164</v>
      </c>
    </row>
    <row r="213" spans="1:12" x14ac:dyDescent="0.25">
      <c r="A213">
        <v>1055089</v>
      </c>
      <c r="B213">
        <v>14.69499969</v>
      </c>
      <c r="C213">
        <v>0.67669999999999997</v>
      </c>
      <c r="D213">
        <v>1241.4790039100001</v>
      </c>
      <c r="E213">
        <v>1.06229997</v>
      </c>
      <c r="F213">
        <v>504.49200438999998</v>
      </c>
      <c r="G213">
        <v>1.4549000299999999</v>
      </c>
      <c r="H213">
        <v>9.9000003020963209E+37</v>
      </c>
      <c r="J213" s="2">
        <f>TREND(Calibration!$A$2:$A$4,Calibration!$B$2:$B$4,C213)</f>
        <v>431.77481124756122</v>
      </c>
      <c r="K213" s="2">
        <f>TREND(Calibration!$A$2:$A$4,Calibration!$C$2:$C$4,E213)</f>
        <v>410.03035116537751</v>
      </c>
      <c r="L213" s="2">
        <f>TREND(Calibration!$A$2:$A$4,Calibration!$D$2:$D$4,G213)</f>
        <v>558.73501800226495</v>
      </c>
    </row>
    <row r="214" spans="1:12" x14ac:dyDescent="0.25">
      <c r="A214">
        <v>1060089</v>
      </c>
      <c r="B214">
        <v>14.786000250000001</v>
      </c>
      <c r="C214">
        <v>0.67720002000000001</v>
      </c>
      <c r="D214">
        <v>9.9000003020963209E+37</v>
      </c>
      <c r="E214">
        <v>1.0628000500000001</v>
      </c>
      <c r="F214">
        <v>781.59497069999998</v>
      </c>
      <c r="G214">
        <v>1.4531999799999999</v>
      </c>
      <c r="H214">
        <v>9.9000003020963209E+37</v>
      </c>
      <c r="J214" s="2">
        <f>TREND(Calibration!$A$2:$A$4,Calibration!$B$2:$B$4,C214)</f>
        <v>432.08150892843656</v>
      </c>
      <c r="K214" s="2">
        <f>TREND(Calibration!$A$2:$A$4,Calibration!$C$2:$C$4,E214)</f>
        <v>410.23267629559155</v>
      </c>
      <c r="L214" s="2">
        <f>TREND(Calibration!$A$2:$A$4,Calibration!$D$2:$D$4,G214)</f>
        <v>558.0341911596521</v>
      </c>
    </row>
    <row r="215" spans="1:12" x14ac:dyDescent="0.25">
      <c r="A215">
        <v>1065090</v>
      </c>
      <c r="B215">
        <v>14.83100033</v>
      </c>
      <c r="C215">
        <v>0.67720002000000001</v>
      </c>
      <c r="D215">
        <v>9.9000003020963209E+37</v>
      </c>
      <c r="E215">
        <v>1.06060004</v>
      </c>
      <c r="F215">
        <v>746.77899170000001</v>
      </c>
      <c r="G215">
        <v>1.4531999799999999</v>
      </c>
      <c r="H215">
        <v>9.9000003020963209E+37</v>
      </c>
      <c r="J215" s="2">
        <f>TREND(Calibration!$A$2:$A$4,Calibration!$B$2:$B$4,C215)</f>
        <v>432.08150892843656</v>
      </c>
      <c r="K215" s="2">
        <f>TREND(Calibration!$A$2:$A$4,Calibration!$C$2:$C$4,E215)</f>
        <v>409.34258409090017</v>
      </c>
      <c r="L215" s="2">
        <f>TREND(Calibration!$A$2:$A$4,Calibration!$D$2:$D$4,G215)</f>
        <v>558.0341911596521</v>
      </c>
    </row>
    <row r="216" spans="1:12" x14ac:dyDescent="0.25">
      <c r="A216">
        <v>1070090</v>
      </c>
      <c r="B216">
        <v>14.902999879999999</v>
      </c>
      <c r="C216">
        <v>0.67400002000000003</v>
      </c>
      <c r="D216">
        <v>1332.23596191</v>
      </c>
      <c r="E216">
        <v>1.06659997</v>
      </c>
      <c r="F216">
        <v>686.67602538999995</v>
      </c>
      <c r="G216">
        <v>1.45379996</v>
      </c>
      <c r="H216">
        <v>9.9000003020963209E+37</v>
      </c>
      <c r="J216" s="2">
        <f>TREND(Calibration!$A$2:$A$4,Calibration!$B$2:$B$4,C216)</f>
        <v>430.11872228230033</v>
      </c>
      <c r="K216" s="2">
        <f>TREND(Calibration!$A$2:$A$4,Calibration!$C$2:$C$4,E216)</f>
        <v>411.7700689303752</v>
      </c>
      <c r="L216" s="2">
        <f>TREND(Calibration!$A$2:$A$4,Calibration!$D$2:$D$4,G216)</f>
        <v>558.28152629040164</v>
      </c>
    </row>
    <row r="217" spans="1:12" x14ac:dyDescent="0.25">
      <c r="A217">
        <v>1075088</v>
      </c>
      <c r="B217">
        <v>14.94499969</v>
      </c>
      <c r="C217">
        <v>0.67449999000000005</v>
      </c>
      <c r="D217">
        <v>1277.9420166</v>
      </c>
      <c r="E217">
        <v>1.0677000299999999</v>
      </c>
      <c r="F217">
        <v>637.96002196999996</v>
      </c>
      <c r="G217">
        <v>1.4510999899999999</v>
      </c>
      <c r="H217">
        <v>9.9000003020963209E+37</v>
      </c>
      <c r="J217" s="2">
        <f>TREND(Calibration!$A$2:$A$4,Calibration!$B$2:$B$4,C217)</f>
        <v>430.42538929463433</v>
      </c>
      <c r="K217" s="2">
        <f>TREND(Calibration!$A$2:$A$4,Calibration!$C$2:$C$4,E217)</f>
        <v>412.21513728492477</v>
      </c>
      <c r="L217" s="2">
        <f>TREND(Calibration!$A$2:$A$4,Calibration!$D$2:$D$4,G217)</f>
        <v>557.16849346769084</v>
      </c>
    </row>
    <row r="218" spans="1:12" x14ac:dyDescent="0.25">
      <c r="A218">
        <v>1080088</v>
      </c>
      <c r="B218">
        <v>15.02000046</v>
      </c>
      <c r="C218">
        <v>0.66799998000000005</v>
      </c>
      <c r="D218">
        <v>9.9000003020963209E+37</v>
      </c>
      <c r="E218">
        <v>1.0671000500000001</v>
      </c>
      <c r="F218">
        <v>816.59301758000004</v>
      </c>
      <c r="G218">
        <v>1.44949996</v>
      </c>
      <c r="H218">
        <v>9.9000003020963209E+37</v>
      </c>
      <c r="J218" s="2">
        <f>TREND(Calibration!$A$2:$A$4,Calibration!$B$2:$B$4,C218)</f>
        <v>426.43847278596172</v>
      </c>
      <c r="K218" s="2">
        <f>TREND(Calibration!$A$2:$A$4,Calibration!$C$2:$C$4,E218)</f>
        <v>411.97239406058918</v>
      </c>
      <c r="L218" s="2">
        <f>TREND(Calibration!$A$2:$A$4,Calibration!$D$2:$D$4,G218)</f>
        <v>556.50889876577867</v>
      </c>
    </row>
    <row r="219" spans="1:12" x14ac:dyDescent="0.25">
      <c r="A219">
        <v>1085090</v>
      </c>
      <c r="B219">
        <v>15.05500031</v>
      </c>
      <c r="C219">
        <v>0.66589999</v>
      </c>
      <c r="D219">
        <v>9.9000003020963209E+37</v>
      </c>
      <c r="E219">
        <v>1.0671000500000001</v>
      </c>
      <c r="F219">
        <v>285.52999878000003</v>
      </c>
      <c r="G219">
        <v>1.4429999600000001</v>
      </c>
      <c r="H219">
        <v>9.9000003020963209E+37</v>
      </c>
      <c r="J219" s="2">
        <f>TREND(Calibration!$A$2:$A$4,Calibration!$B$2:$B$4,C219)</f>
        <v>425.15040018314306</v>
      </c>
      <c r="K219" s="2">
        <f>TREND(Calibration!$A$2:$A$4,Calibration!$C$2:$C$4,E219)</f>
        <v>411.97239406058918</v>
      </c>
      <c r="L219" s="2">
        <f>TREND(Calibration!$A$2:$A$4,Calibration!$D$2:$D$4,G219)</f>
        <v>553.82934553088353</v>
      </c>
    </row>
    <row r="220" spans="1:12" x14ac:dyDescent="0.25">
      <c r="A220">
        <v>1090088</v>
      </c>
      <c r="B220">
        <v>15.135999679999999</v>
      </c>
      <c r="C220">
        <v>0.66640001999999998</v>
      </c>
      <c r="D220">
        <v>1336.97302246</v>
      </c>
      <c r="E220">
        <v>1.05900002</v>
      </c>
      <c r="F220">
        <v>306.14801025000003</v>
      </c>
      <c r="G220">
        <v>1.4467999899999999</v>
      </c>
      <c r="H220">
        <v>9.9000003020963209E+37</v>
      </c>
      <c r="J220" s="2">
        <f>TREND(Calibration!$A$2:$A$4,Calibration!$B$2:$B$4,C220)</f>
        <v>425.45710399772662</v>
      </c>
      <c r="K220" s="2">
        <f>TREND(Calibration!$A$2:$A$4,Calibration!$C$2:$C$4,E220)</f>
        <v>408.69523915639985</v>
      </c>
      <c r="L220" s="2">
        <f>TREND(Calibration!$A$2:$A$4,Calibration!$D$2:$D$4,G220)</f>
        <v>555.39586594306786</v>
      </c>
    </row>
    <row r="221" spans="1:12" x14ac:dyDescent="0.25">
      <c r="A221">
        <v>1095089</v>
      </c>
      <c r="B221">
        <v>15.211000439999999</v>
      </c>
      <c r="C221">
        <v>0.66420000999999995</v>
      </c>
      <c r="D221">
        <v>9.9000003020963209E+37</v>
      </c>
      <c r="E221">
        <v>1.06659997</v>
      </c>
      <c r="F221">
        <v>118.87400055000001</v>
      </c>
      <c r="G221">
        <v>1.4505000100000001</v>
      </c>
      <c r="H221">
        <v>9.9000003020963209E+37</v>
      </c>
      <c r="J221" s="2">
        <f>TREND(Calibration!$A$2:$A$4,Calibration!$B$2:$B$4,C221)</f>
        <v>424.10768204479967</v>
      </c>
      <c r="K221" s="2">
        <f>TREND(Calibration!$A$2:$A$4,Calibration!$C$2:$C$4,E221)</f>
        <v>411.7700689303752</v>
      </c>
      <c r="L221" s="2">
        <f>TREND(Calibration!$A$2:$A$4,Calibration!$D$2:$D$4,G221)</f>
        <v>556.92115833694129</v>
      </c>
    </row>
    <row r="222" spans="1:12" x14ac:dyDescent="0.25">
      <c r="A222">
        <v>1100088</v>
      </c>
      <c r="B222">
        <v>15.227000240000001</v>
      </c>
      <c r="C222">
        <v>0.66149997999999999</v>
      </c>
      <c r="D222">
        <v>9.9000003020963209E+37</v>
      </c>
      <c r="E222">
        <v>1.06599998</v>
      </c>
      <c r="F222">
        <v>-9.9000003020963209E+37</v>
      </c>
      <c r="G222">
        <v>1.4531999799999999</v>
      </c>
      <c r="H222">
        <v>9.9000003020963209E+37</v>
      </c>
      <c r="J222" s="2">
        <f>TREND(Calibration!$A$2:$A$4,Calibration!$B$2:$B$4,C222)</f>
        <v>422.45156241099738</v>
      </c>
      <c r="K222" s="2">
        <f>TREND(Calibration!$A$2:$A$4,Calibration!$C$2:$C$4,E222)</f>
        <v>411.52732166018427</v>
      </c>
      <c r="L222" s="2">
        <f>TREND(Calibration!$A$2:$A$4,Calibration!$D$2:$D$4,G222)</f>
        <v>558.0341911596521</v>
      </c>
    </row>
    <row r="223" spans="1:12" x14ac:dyDescent="0.25">
      <c r="A223">
        <v>1105090</v>
      </c>
      <c r="B223">
        <v>15.291999819999999</v>
      </c>
      <c r="C223">
        <v>0.65069997000000002</v>
      </c>
      <c r="D223">
        <v>1340</v>
      </c>
      <c r="E223">
        <v>1.0677000299999999</v>
      </c>
      <c r="F223">
        <v>304.63400268999999</v>
      </c>
      <c r="G223">
        <v>1.4505000100000001</v>
      </c>
      <c r="H223">
        <v>9.9000003020963209E+37</v>
      </c>
      <c r="J223" s="2">
        <f>TREND(Calibration!$A$2:$A$4,Calibration!$B$2:$B$4,C223)</f>
        <v>415.82715134657923</v>
      </c>
      <c r="K223" s="2">
        <f>TREND(Calibration!$A$2:$A$4,Calibration!$C$2:$C$4,E223)</f>
        <v>412.21513728492477</v>
      </c>
      <c r="L223" s="2">
        <f>TREND(Calibration!$A$2:$A$4,Calibration!$D$2:$D$4,G223)</f>
        <v>556.92115833694129</v>
      </c>
    </row>
    <row r="224" spans="1:12" x14ac:dyDescent="0.25">
      <c r="A224">
        <v>1110089</v>
      </c>
      <c r="B224">
        <v>15.31499958</v>
      </c>
      <c r="C224">
        <v>0.65179997999999995</v>
      </c>
      <c r="D224">
        <v>9.9000003020963209E+37</v>
      </c>
      <c r="E224">
        <v>1.06550002</v>
      </c>
      <c r="F224">
        <v>266.61999512</v>
      </c>
      <c r="G224">
        <v>1.4510999899999999</v>
      </c>
      <c r="H224">
        <v>9.9000003020963209E+37</v>
      </c>
      <c r="J224" s="2">
        <f>TREND(Calibration!$A$2:$A$4,Calibration!$B$2:$B$4,C224)</f>
        <v>416.50186538989681</v>
      </c>
      <c r="K224" s="2">
        <f>TREND(Calibration!$A$2:$A$4,Calibration!$C$2:$C$4,E224)</f>
        <v>411.32504508023351</v>
      </c>
      <c r="L224" s="2">
        <f>TREND(Calibration!$A$2:$A$4,Calibration!$D$2:$D$4,G224)</f>
        <v>557.16849346769084</v>
      </c>
    </row>
    <row r="225" spans="1:12" x14ac:dyDescent="0.25">
      <c r="A225">
        <v>1115089</v>
      </c>
      <c r="B225">
        <v>15.33100033</v>
      </c>
      <c r="C225">
        <v>0.65069997000000002</v>
      </c>
      <c r="D225">
        <v>9.9000003020963209E+37</v>
      </c>
      <c r="E225">
        <v>1.06500006</v>
      </c>
      <c r="F225">
        <v>-149.68400574</v>
      </c>
      <c r="G225">
        <v>1.45220006</v>
      </c>
      <c r="H225">
        <v>9.9000003020963209E+37</v>
      </c>
      <c r="J225" s="2">
        <f>TREND(Calibration!$A$2:$A$4,Calibration!$B$2:$B$4,C225)</f>
        <v>415.82715134657923</v>
      </c>
      <c r="K225" s="2">
        <f>TREND(Calibration!$A$2:$A$4,Calibration!$C$2:$C$4,E225)</f>
        <v>411.1227685002828</v>
      </c>
      <c r="L225" s="2">
        <f>TREND(Calibration!$A$2:$A$4,Calibration!$D$2:$D$4,G225)</f>
        <v>557.62198517955414</v>
      </c>
    </row>
    <row r="226" spans="1:12" x14ac:dyDescent="0.25">
      <c r="A226">
        <v>1120088</v>
      </c>
      <c r="B226">
        <v>15.31499958</v>
      </c>
      <c r="C226">
        <v>0.65560001000000001</v>
      </c>
      <c r="D226">
        <v>382.83401488999999</v>
      </c>
      <c r="E226">
        <v>1.06439996</v>
      </c>
      <c r="F226">
        <v>167.30000304999999</v>
      </c>
      <c r="G226">
        <v>1.4510999899999999</v>
      </c>
      <c r="H226">
        <v>9.9000003020963209E+37</v>
      </c>
      <c r="J226" s="2">
        <f>TREND(Calibration!$A$2:$A$4,Calibration!$B$2:$B$4,C226)</f>
        <v>418.83269293330846</v>
      </c>
      <c r="K226" s="2">
        <f>TREND(Calibration!$A$2:$A$4,Calibration!$C$2:$C$4,E226)</f>
        <v>410.87997672568395</v>
      </c>
      <c r="L226" s="2">
        <f>TREND(Calibration!$A$2:$A$4,Calibration!$D$2:$D$4,G226)</f>
        <v>557.16849346769084</v>
      </c>
    </row>
    <row r="227" spans="1:12" x14ac:dyDescent="0.25">
      <c r="A227">
        <v>1125088</v>
      </c>
      <c r="B227">
        <v>15.272999759999999</v>
      </c>
      <c r="C227">
        <v>0.65560001000000001</v>
      </c>
      <c r="D227">
        <v>9.9000003020963209E+37</v>
      </c>
      <c r="E227">
        <v>1.06659997</v>
      </c>
      <c r="F227">
        <v>-26.166000369999999</v>
      </c>
      <c r="G227">
        <v>1.4500000500000001</v>
      </c>
      <c r="H227">
        <v>9.9000003020963209E+37</v>
      </c>
      <c r="J227" s="2">
        <f>TREND(Calibration!$A$2:$A$4,Calibration!$B$2:$B$4,C227)</f>
        <v>418.83269293330846</v>
      </c>
      <c r="K227" s="2">
        <f>TREND(Calibration!$A$2:$A$4,Calibration!$C$2:$C$4,E227)</f>
        <v>411.7700689303752</v>
      </c>
      <c r="L227" s="2">
        <f>TREND(Calibration!$A$2:$A$4,Calibration!$D$2:$D$4,G227)</f>
        <v>556.71505534689243</v>
      </c>
    </row>
    <row r="228" spans="1:12" x14ac:dyDescent="0.25">
      <c r="A228">
        <v>1130089</v>
      </c>
      <c r="B228">
        <v>15.23400021</v>
      </c>
      <c r="C228">
        <v>0.65130001000000004</v>
      </c>
      <c r="D228">
        <v>9.9000003020963209E+37</v>
      </c>
      <c r="E228">
        <v>1.06120002</v>
      </c>
      <c r="F228">
        <v>-118.12899779999999</v>
      </c>
      <c r="G228">
        <v>1.45379996</v>
      </c>
      <c r="H228">
        <v>9.9000003020963209E+37</v>
      </c>
      <c r="J228" s="2">
        <f>TREND(Calibration!$A$2:$A$4,Calibration!$B$2:$B$4,C228)</f>
        <v>416.19519837756286</v>
      </c>
      <c r="K228" s="2">
        <f>TREND(Calibration!$A$2:$A$4,Calibration!$C$2:$C$4,E228)</f>
        <v>409.58532731523587</v>
      </c>
      <c r="L228" s="2">
        <f>TREND(Calibration!$A$2:$A$4,Calibration!$D$2:$D$4,G228)</f>
        <v>558.28152629040164</v>
      </c>
    </row>
    <row r="229" spans="1:12" x14ac:dyDescent="0.25">
      <c r="A229">
        <v>1135089</v>
      </c>
      <c r="B229">
        <v>15.23400021</v>
      </c>
      <c r="C229">
        <v>0.64859997999999996</v>
      </c>
      <c r="D229">
        <v>9.9000003020963209E+37</v>
      </c>
      <c r="E229">
        <v>1.06120002</v>
      </c>
      <c r="F229">
        <v>-9.9000003020963209E+37</v>
      </c>
      <c r="G229">
        <v>1.4505000100000001</v>
      </c>
      <c r="H229">
        <v>9.9000003020963209E+37</v>
      </c>
      <c r="J229" s="2">
        <f>TREND(Calibration!$A$2:$A$4,Calibration!$B$2:$B$4,C229)</f>
        <v>414.53907874376057</v>
      </c>
      <c r="K229" s="2">
        <f>TREND(Calibration!$A$2:$A$4,Calibration!$C$2:$C$4,E229)</f>
        <v>409.58532731523587</v>
      </c>
      <c r="L229" s="2">
        <f>TREND(Calibration!$A$2:$A$4,Calibration!$D$2:$D$4,G229)</f>
        <v>556.92115833694129</v>
      </c>
    </row>
    <row r="230" spans="1:12" x14ac:dyDescent="0.25">
      <c r="A230">
        <v>1140088</v>
      </c>
      <c r="B230">
        <v>15.25300026</v>
      </c>
      <c r="C230">
        <v>0.64859997999999996</v>
      </c>
      <c r="D230">
        <v>9.9000003020963209E+37</v>
      </c>
      <c r="E230">
        <v>1.0616999899999999</v>
      </c>
      <c r="F230">
        <v>-9.9000003020963209E+37</v>
      </c>
      <c r="G230">
        <v>1.4531999799999999</v>
      </c>
      <c r="H230">
        <v>9.9000003020963209E+37</v>
      </c>
      <c r="J230" s="2">
        <f>TREND(Calibration!$A$2:$A$4,Calibration!$B$2:$B$4,C230)</f>
        <v>414.53907874376057</v>
      </c>
      <c r="K230" s="2">
        <f>TREND(Calibration!$A$2:$A$4,Calibration!$C$2:$C$4,E230)</f>
        <v>409.78760794104187</v>
      </c>
      <c r="L230" s="2">
        <f>TREND(Calibration!$A$2:$A$4,Calibration!$D$2:$D$4,G230)</f>
        <v>558.0341911596521</v>
      </c>
    </row>
    <row r="231" spans="1:12" x14ac:dyDescent="0.25">
      <c r="A231">
        <v>1145088</v>
      </c>
      <c r="B231">
        <v>15.27900028</v>
      </c>
      <c r="C231">
        <v>0.65069997000000002</v>
      </c>
      <c r="D231">
        <v>9.9000003020963209E+37</v>
      </c>
      <c r="E231">
        <v>1.0596000000000001</v>
      </c>
      <c r="F231">
        <v>-9.9000003020963209E+37</v>
      </c>
      <c r="G231">
        <v>1.4510999899999999</v>
      </c>
      <c r="H231">
        <v>9.9000003020963209E+37</v>
      </c>
      <c r="J231" s="2">
        <f>TREND(Calibration!$A$2:$A$4,Calibration!$B$2:$B$4,C231)</f>
        <v>415.82715134657923</v>
      </c>
      <c r="K231" s="2">
        <f>TREND(Calibration!$A$2:$A$4,Calibration!$C$2:$C$4,E231)</f>
        <v>408.93798238073555</v>
      </c>
      <c r="L231" s="2">
        <f>TREND(Calibration!$A$2:$A$4,Calibration!$D$2:$D$4,G231)</f>
        <v>557.16849346769084</v>
      </c>
    </row>
    <row r="232" spans="1:12" x14ac:dyDescent="0.25">
      <c r="A232">
        <v>1150090</v>
      </c>
      <c r="B232">
        <v>15.260000229999999</v>
      </c>
      <c r="C232">
        <v>0.64529996999999995</v>
      </c>
      <c r="D232">
        <v>1247.7399902300001</v>
      </c>
      <c r="E232">
        <v>1.06060004</v>
      </c>
      <c r="F232">
        <v>-116.65000153</v>
      </c>
      <c r="G232">
        <v>1.45220006</v>
      </c>
      <c r="H232">
        <v>9.9000003020963209E+37</v>
      </c>
      <c r="J232" s="2">
        <f>TREND(Calibration!$A$2:$A$4,Calibration!$B$2:$B$4,C232)</f>
        <v>412.51494888122426</v>
      </c>
      <c r="K232" s="2">
        <f>TREND(Calibration!$A$2:$A$4,Calibration!$C$2:$C$4,E232)</f>
        <v>409.34258409090017</v>
      </c>
      <c r="L232" s="2">
        <f>TREND(Calibration!$A$2:$A$4,Calibration!$D$2:$D$4,G232)</f>
        <v>557.62198517955414</v>
      </c>
    </row>
    <row r="233" spans="1:12" x14ac:dyDescent="0.25">
      <c r="A233">
        <v>1155090</v>
      </c>
      <c r="B233">
        <v>15.23400021</v>
      </c>
      <c r="C233">
        <v>0.64099996999999997</v>
      </c>
      <c r="D233">
        <v>9.9000003020963209E+37</v>
      </c>
      <c r="E233">
        <v>1.0616999899999999</v>
      </c>
      <c r="F233">
        <v>282.39001465000001</v>
      </c>
      <c r="G233">
        <v>1.45220006</v>
      </c>
      <c r="H233">
        <v>9.9000003020963209E+37</v>
      </c>
      <c r="J233" s="2">
        <f>TREND(Calibration!$A$2:$A$4,Calibration!$B$2:$B$4,C233)</f>
        <v>409.87745432547865</v>
      </c>
      <c r="K233" s="2">
        <f>TREND(Calibration!$A$2:$A$4,Calibration!$C$2:$C$4,E233)</f>
        <v>409.78760794104187</v>
      </c>
      <c r="L233" s="2">
        <f>TREND(Calibration!$A$2:$A$4,Calibration!$D$2:$D$4,G233)</f>
        <v>557.62198517955414</v>
      </c>
    </row>
    <row r="234" spans="1:12" x14ac:dyDescent="0.25">
      <c r="A234">
        <v>1160089</v>
      </c>
      <c r="B234">
        <v>15.17500019</v>
      </c>
      <c r="C234">
        <v>0.63829999999999998</v>
      </c>
      <c r="D234">
        <v>959.70599364999998</v>
      </c>
      <c r="E234">
        <v>1.0600999600000001</v>
      </c>
      <c r="F234">
        <v>625.16198729999996</v>
      </c>
      <c r="G234">
        <v>1.45159996</v>
      </c>
      <c r="H234">
        <v>9.9000003020963209E+37</v>
      </c>
      <c r="J234" s="2">
        <f>TREND(Calibration!$A$2:$A$4,Calibration!$B$2:$B$4,C234)</f>
        <v>408.22137149392597</v>
      </c>
      <c r="K234" s="2">
        <f>TREND(Calibration!$A$2:$A$4,Calibration!$C$2:$C$4,E234)</f>
        <v>409.14025896068625</v>
      </c>
      <c r="L234" s="2">
        <f>TREND(Calibration!$A$2:$A$4,Calibration!$D$2:$D$4,G234)</f>
        <v>557.37460058012948</v>
      </c>
    </row>
    <row r="235" spans="1:12" x14ac:dyDescent="0.25">
      <c r="A235">
        <v>1165089</v>
      </c>
      <c r="B235">
        <v>15.07499981</v>
      </c>
      <c r="C235">
        <v>0.64099996999999997</v>
      </c>
      <c r="D235">
        <v>1109.67004395</v>
      </c>
      <c r="E235">
        <v>1.05900002</v>
      </c>
      <c r="F235">
        <v>333.19299316000001</v>
      </c>
      <c r="G235">
        <v>1.45220006</v>
      </c>
      <c r="H235">
        <v>9.9000003020963209E+37</v>
      </c>
      <c r="J235" s="2">
        <f>TREND(Calibration!$A$2:$A$4,Calibration!$B$2:$B$4,C235)</f>
        <v>409.87745432547865</v>
      </c>
      <c r="K235" s="2">
        <f>TREND(Calibration!$A$2:$A$4,Calibration!$C$2:$C$4,E235)</f>
        <v>408.69523915639985</v>
      </c>
      <c r="L235" s="2">
        <f>TREND(Calibration!$A$2:$A$4,Calibration!$D$2:$D$4,G235)</f>
        <v>557.62198517955414</v>
      </c>
    </row>
    <row r="236" spans="1:12" x14ac:dyDescent="0.25">
      <c r="A236">
        <v>1170088</v>
      </c>
      <c r="B236">
        <v>14.97399998</v>
      </c>
      <c r="C236">
        <v>0.64099996999999997</v>
      </c>
      <c r="D236">
        <v>581.94598388999998</v>
      </c>
      <c r="E236">
        <v>1.05630004</v>
      </c>
      <c r="F236">
        <v>446.18499756</v>
      </c>
      <c r="G236">
        <v>1.4576</v>
      </c>
      <c r="H236">
        <v>9.9000003020963209E+37</v>
      </c>
      <c r="J236" s="2">
        <f>TREND(Calibration!$A$2:$A$4,Calibration!$B$2:$B$4,C236)</f>
        <v>409.87745432547865</v>
      </c>
      <c r="K236" s="2">
        <f>TREND(Calibration!$A$2:$A$4,Calibration!$C$2:$C$4,E236)</f>
        <v>407.60286632590254</v>
      </c>
      <c r="L236" s="2">
        <f>TREND(Calibration!$A$2:$A$4,Calibration!$D$2:$D$4,G236)</f>
        <v>559.84805082497576</v>
      </c>
    </row>
    <row r="237" spans="1:12" x14ac:dyDescent="0.25">
      <c r="A237">
        <v>1175088</v>
      </c>
      <c r="B237">
        <v>14.847999570000001</v>
      </c>
      <c r="C237">
        <v>0.63829999999999998</v>
      </c>
      <c r="D237">
        <v>9.9000003020963209E+37</v>
      </c>
      <c r="E237">
        <v>1.0569000200000001</v>
      </c>
      <c r="F237">
        <v>482.95300293000003</v>
      </c>
      <c r="G237">
        <v>1.4510999899999999</v>
      </c>
      <c r="H237">
        <v>9.9000003020963209E+37</v>
      </c>
      <c r="J237" s="2">
        <f>TREND(Calibration!$A$2:$A$4,Calibration!$B$2:$B$4,C237)</f>
        <v>408.22137149392597</v>
      </c>
      <c r="K237" s="2">
        <f>TREND(Calibration!$A$2:$A$4,Calibration!$C$2:$C$4,E237)</f>
        <v>407.84560955023818</v>
      </c>
      <c r="L237" s="2">
        <f>TREND(Calibration!$A$2:$A$4,Calibration!$D$2:$D$4,G237)</f>
        <v>557.16849346769084</v>
      </c>
    </row>
    <row r="238" spans="1:12" x14ac:dyDescent="0.25">
      <c r="A238">
        <v>1180090</v>
      </c>
      <c r="B238">
        <v>14.786000250000001</v>
      </c>
      <c r="C238">
        <v>0.63669997</v>
      </c>
      <c r="D238">
        <v>774.93701171999999</v>
      </c>
      <c r="E238">
        <v>1.05519998</v>
      </c>
      <c r="F238">
        <v>590.81597899999997</v>
      </c>
      <c r="G238">
        <v>1.45379996</v>
      </c>
      <c r="H238">
        <v>9.9000003020963209E+37</v>
      </c>
      <c r="J238" s="2">
        <f>TREND(Calibration!$A$2:$A$4,Calibration!$B$2:$B$4,C238)</f>
        <v>407.23995976973305</v>
      </c>
      <c r="K238" s="2">
        <f>TREND(Calibration!$A$2:$A$4,Calibration!$C$2:$C$4,E238)</f>
        <v>407.15779797135292</v>
      </c>
      <c r="L238" s="2">
        <f>TREND(Calibration!$A$2:$A$4,Calibration!$D$2:$D$4,G238)</f>
        <v>558.28152629040164</v>
      </c>
    </row>
    <row r="239" spans="1:12" x14ac:dyDescent="0.25">
      <c r="A239">
        <v>1185089</v>
      </c>
      <c r="B239">
        <v>14.77600002</v>
      </c>
      <c r="C239">
        <v>0.63180000000000003</v>
      </c>
      <c r="D239">
        <v>830.29602050999995</v>
      </c>
      <c r="E239">
        <v>1.06120002</v>
      </c>
      <c r="F239">
        <v>551.46398925999995</v>
      </c>
      <c r="G239">
        <v>1.45270002</v>
      </c>
      <c r="H239">
        <v>9.9000003020963209E+37</v>
      </c>
      <c r="J239" s="2">
        <f>TREND(Calibration!$A$2:$A$4,Calibration!$B$2:$B$4,C239)</f>
        <v>404.23446111896169</v>
      </c>
      <c r="K239" s="2">
        <f>TREND(Calibration!$A$2:$A$4,Calibration!$C$2:$C$4,E239)</f>
        <v>409.58532731523587</v>
      </c>
      <c r="L239" s="2">
        <f>TREND(Calibration!$A$2:$A$4,Calibration!$D$2:$D$4,G239)</f>
        <v>557.82808816960312</v>
      </c>
    </row>
    <row r="240" spans="1:12" x14ac:dyDescent="0.25">
      <c r="A240">
        <v>1190088</v>
      </c>
      <c r="B240">
        <v>14.77999973</v>
      </c>
      <c r="C240">
        <v>0.63129997000000004</v>
      </c>
      <c r="D240">
        <v>802.00598145000004</v>
      </c>
      <c r="E240">
        <v>1.05359995</v>
      </c>
      <c r="F240">
        <v>356.42001342999998</v>
      </c>
      <c r="G240">
        <v>1.45220006</v>
      </c>
      <c r="H240">
        <v>9.9000003020963209E+37</v>
      </c>
      <c r="J240" s="2">
        <f>TREND(Calibration!$A$2:$A$4,Calibration!$B$2:$B$4,C240)</f>
        <v>403.92775730437813</v>
      </c>
      <c r="K240" s="2">
        <f>TREND(Calibration!$A$2:$A$4,Calibration!$C$2:$C$4,E240)</f>
        <v>406.51044899099725</v>
      </c>
      <c r="L240" s="2">
        <f>TREND(Calibration!$A$2:$A$4,Calibration!$D$2:$D$4,G240)</f>
        <v>557.62198517955414</v>
      </c>
    </row>
    <row r="241" spans="1:12" x14ac:dyDescent="0.25">
      <c r="A241">
        <v>1195089</v>
      </c>
      <c r="B241">
        <v>14.772999759999999</v>
      </c>
      <c r="C241">
        <v>0.63669997</v>
      </c>
      <c r="D241">
        <v>815.99597168000003</v>
      </c>
      <c r="E241">
        <v>1.05630004</v>
      </c>
      <c r="F241">
        <v>328.05499268</v>
      </c>
      <c r="G241">
        <v>1.45220006</v>
      </c>
      <c r="H241">
        <v>9.9000003020963209E+37</v>
      </c>
      <c r="J241" s="2">
        <f>TREND(Calibration!$A$2:$A$4,Calibration!$B$2:$B$4,C241)</f>
        <v>407.23995976973305</v>
      </c>
      <c r="K241" s="2">
        <f>TREND(Calibration!$A$2:$A$4,Calibration!$C$2:$C$4,E241)</f>
        <v>407.60286632590254</v>
      </c>
      <c r="L241" s="2">
        <f>TREND(Calibration!$A$2:$A$4,Calibration!$D$2:$D$4,G241)</f>
        <v>557.62198517955414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4" sqref="I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AVERAGE('4F'!$J2:$J32) + Calibration!$C$11</f>
        <v>399.51586912246967</v>
      </c>
      <c r="C3" s="2">
        <f>'4F'!K32</f>
        <v>526.26776895297166</v>
      </c>
      <c r="D3" s="2">
        <f>'4F'!L32</f>
        <v>582.7685534468684</v>
      </c>
      <c r="E3" s="3">
        <f>(C3-B3)/(7*35314.6667/1400)</f>
        <v>0.71784282098577468</v>
      </c>
      <c r="G3" s="3">
        <f>AVERAGE('5F'!$J2:$J32) + Calibration!$C$11</f>
        <v>400.29346622892473</v>
      </c>
      <c r="H3" s="3">
        <f>'5F'!K32</f>
        <v>479.49768610726153</v>
      </c>
      <c r="I3" s="3">
        <f>'5F'!L32</f>
        <v>562.73371117230943</v>
      </c>
      <c r="J3" s="3">
        <f>(H3-G3)/(7*35314.6667/1400)</f>
        <v>0.44856274901972554</v>
      </c>
      <c r="L3" s="3">
        <f>AVERAGE('6F'!$J2:$J32) + Calibration!$C$11</f>
        <v>398.73827359890691</v>
      </c>
      <c r="M3" s="3">
        <f>'6F'!K32</f>
        <v>517.52871752945373</v>
      </c>
      <c r="N3" s="3">
        <f>'6F'!L32</f>
        <v>542.69891424403613</v>
      </c>
      <c r="O3" s="3">
        <f>(M3-L3)/(7*35314.6667/1400)</f>
        <v>0.67275415588473786</v>
      </c>
      <c r="Q3" s="3">
        <f>AVERAGE('7F'!$J146:$J176) + Calibration!$C$11</f>
        <v>395.55072787173731</v>
      </c>
      <c r="R3" s="3">
        <f>'7F'!K176</f>
        <v>593.99538612985805</v>
      </c>
      <c r="S3" s="3">
        <f>'7F'!L176</f>
        <v>550.03675535088803</v>
      </c>
      <c r="T3" s="3">
        <f>(R3-Q3)/(7*35314.6667/1400)</f>
        <v>1.123865389663274</v>
      </c>
    </row>
    <row r="4" spans="1:20" x14ac:dyDescent="0.25">
      <c r="A4" s="3">
        <f t="shared" ref="A4:A35" si="0">1/12+A3</f>
        <v>2.5833333333333335</v>
      </c>
      <c r="B4" s="3">
        <f>AVERAGE('4F'!$J3:$J33) + Calibration!$C$11</f>
        <v>399.44068212650615</v>
      </c>
      <c r="C4" s="2">
        <f>'4F'!K33</f>
        <v>501.79038099767854</v>
      </c>
      <c r="D4" s="2">
        <f>'4F'!L33</f>
        <v>560.05415381502462</v>
      </c>
      <c r="E4" s="3">
        <f t="shared" ref="E4:E67" si="1">(C4-B4)/(7*35314.6667/1400)</f>
        <v>0.57964414468718395</v>
      </c>
      <c r="G4" s="3">
        <f>AVERAGE('5F'!$J3:$J33) + Calibration!$C$11</f>
        <v>400.60410867566338</v>
      </c>
      <c r="H4" s="3">
        <f>'5F'!K33</f>
        <v>512.47142676614499</v>
      </c>
      <c r="I4" s="3">
        <f>'5F'!L33</f>
        <v>554.69504322284467</v>
      </c>
      <c r="J4" s="3">
        <f t="shared" ref="J4:J67" si="2">(H4-G4)/(7*35314.6667/1400)</f>
        <v>0.63354593739083254</v>
      </c>
      <c r="L4" s="3">
        <f>AVERAGE('6F'!$J3:$J33) + Calibration!$C$11</f>
        <v>398.47116089258532</v>
      </c>
      <c r="M4" s="3">
        <f>'6F'!K33</f>
        <v>504.17739919276869</v>
      </c>
      <c r="N4" s="3">
        <f>'6F'!L33</f>
        <v>549.37716064897575</v>
      </c>
      <c r="O4" s="3">
        <f t="shared" ref="O4:O67" si="3">(M4-L4)/(7*35314.6667/1400)</f>
        <v>0.59865346711701151</v>
      </c>
      <c r="Q4" s="3">
        <f>AVERAGE('7F'!$J147:$J177) + Calibration!$C$11</f>
        <v>396.03153105969471</v>
      </c>
      <c r="R4" s="3">
        <f>'7F'!K177</f>
        <v>647.52205940975296</v>
      </c>
      <c r="S4" s="3">
        <f>'7F'!L177</f>
        <v>571.43196970129679</v>
      </c>
      <c r="T4" s="3">
        <f t="shared" ref="T4:T67" si="4">(R4-Q4)/(7*35314.6667/1400)</f>
        <v>1.4242837429925863</v>
      </c>
    </row>
    <row r="5" spans="1:20" x14ac:dyDescent="0.25">
      <c r="A5" s="3">
        <f t="shared" si="0"/>
        <v>2.666666666666667</v>
      </c>
      <c r="B5" s="3">
        <f>AVERAGE('4F'!$J4:$J34) + Calibration!$C$11</f>
        <v>399.44068212650603</v>
      </c>
      <c r="C5" s="2">
        <f>'4F'!K34</f>
        <v>489.53143144563552</v>
      </c>
      <c r="D5" s="2">
        <f>'4F'!L34</f>
        <v>562.07416593907226</v>
      </c>
      <c r="E5" s="3">
        <f t="shared" si="1"/>
        <v>0.51021718587608522</v>
      </c>
      <c r="G5" s="3">
        <f>AVERAGE('5F'!$J4:$J34) + Calibration!$C$11</f>
        <v>400.9780664249414</v>
      </c>
      <c r="H5" s="3">
        <f>'5F'!K34</f>
        <v>510.08436406664703</v>
      </c>
      <c r="I5" s="3">
        <f>'5F'!L34</f>
        <v>549.12982551822608</v>
      </c>
      <c r="J5" s="3">
        <f t="shared" si="2"/>
        <v>0.61790925888424486</v>
      </c>
      <c r="L5" s="3">
        <f>AVERAGE('6F'!$J4:$J34) + Calibration!$C$11</f>
        <v>398.44939592344599</v>
      </c>
      <c r="M5" s="3">
        <f>'6F'!K34</f>
        <v>514.25161117552761</v>
      </c>
      <c r="N5" s="3">
        <f>'6F'!L34</f>
        <v>557.82808816960312</v>
      </c>
      <c r="O5" s="3">
        <f t="shared" si="3"/>
        <v>0.65583071326045739</v>
      </c>
      <c r="Q5" s="3">
        <f>AVERAGE('7F'!$J148:$J178) + Calibration!$C$11</f>
        <v>396.68249637390187</v>
      </c>
      <c r="R5" s="3">
        <f>'7F'!K178</f>
        <v>611.67581410710807</v>
      </c>
      <c r="S5" s="3">
        <f>'7F'!L178</f>
        <v>548.26412782626494</v>
      </c>
      <c r="T5" s="3">
        <f t="shared" si="4"/>
        <v>1.2175865600521507</v>
      </c>
    </row>
    <row r="6" spans="1:20" x14ac:dyDescent="0.25">
      <c r="A6" s="3">
        <f t="shared" si="0"/>
        <v>2.7500000000000004</v>
      </c>
      <c r="B6" s="3">
        <f>AVERAGE('4F'!$J5:$J35) + Calibration!$C$11</f>
        <v>399.46244689778376</v>
      </c>
      <c r="C6" s="2">
        <f>'4F'!K35</f>
        <v>500.6979636627733</v>
      </c>
      <c r="D6" s="2">
        <f>'4F'!L35</f>
        <v>560.7137485169369</v>
      </c>
      <c r="E6" s="3">
        <f t="shared" si="1"/>
        <v>0.57333411992807815</v>
      </c>
      <c r="G6" s="3">
        <f>AVERAGE('5F'!$J5:$J35) + Calibration!$C$11</f>
        <v>401.10667663489863</v>
      </c>
      <c r="H6" s="3">
        <f>'5F'!K35</f>
        <v>492.80853779956169</v>
      </c>
      <c r="I6" s="3">
        <f>'5F'!L35</f>
        <v>548.92372252817722</v>
      </c>
      <c r="J6" s="3">
        <f t="shared" si="2"/>
        <v>0.51934150727614281</v>
      </c>
      <c r="L6" s="3">
        <f>AVERAGE('6F'!$J5:$J35) + Calibration!$C$11</f>
        <v>398.5463476906873</v>
      </c>
      <c r="M6" s="3">
        <f>'6F'!K35</f>
        <v>495.68113954384944</v>
      </c>
      <c r="N6" s="3">
        <f>'6F'!L35</f>
        <v>550.49024706275122</v>
      </c>
      <c r="O6" s="3">
        <f t="shared" si="3"/>
        <v>0.55011020026510471</v>
      </c>
      <c r="Q6" s="3">
        <f>AVERAGE('7F'!$J149:$J179) + Calibration!$C$11</f>
        <v>396.9713738515012</v>
      </c>
      <c r="R6" s="3">
        <f>'7F'!K179</f>
        <v>654.52139306827326</v>
      </c>
      <c r="S6" s="3">
        <f>'7F'!L179</f>
        <v>549.37716064897575</v>
      </c>
      <c r="T6" s="3">
        <f t="shared" si="4"/>
        <v>1.4586008776731398</v>
      </c>
    </row>
    <row r="7" spans="1:20" x14ac:dyDescent="0.25">
      <c r="A7" s="3">
        <f t="shared" si="0"/>
        <v>2.8333333333333339</v>
      </c>
      <c r="B7" s="3">
        <f>AVERAGE('4F'!$J6:$J36) + Calibration!$C$11</f>
        <v>399.62271416542586</v>
      </c>
      <c r="C7" s="2">
        <f>'4F'!K36</f>
        <v>473.59076978364641</v>
      </c>
      <c r="D7" s="2">
        <f>'4F'!L36</f>
        <v>583.22199569005647</v>
      </c>
      <c r="E7" s="3">
        <f t="shared" si="1"/>
        <v>0.41890841698483616</v>
      </c>
      <c r="G7" s="3">
        <f>AVERAGE('5F'!$J6:$J36) + Calibration!$C$11</f>
        <v>401.21352207357802</v>
      </c>
      <c r="H7" s="3">
        <f>'5F'!K36</f>
        <v>474.68313856828848</v>
      </c>
      <c r="I7" s="3">
        <f>'5F'!L36</f>
        <v>548.71761953812825</v>
      </c>
      <c r="J7" s="3">
        <f t="shared" si="2"/>
        <v>0.41608557214394132</v>
      </c>
      <c r="L7" s="3">
        <f>AVERAGE('6F'!$J6:$J36) + Calibration!$C$11</f>
        <v>398.8767770845792</v>
      </c>
      <c r="M7" s="3">
        <f>'6F'!K36</f>
        <v>500.2529438584869</v>
      </c>
      <c r="N7" s="3">
        <f>'6F'!L36</f>
        <v>546.90375987280459</v>
      </c>
      <c r="O7" s="3">
        <f t="shared" si="3"/>
        <v>0.57413067287370256</v>
      </c>
      <c r="Q7" s="3">
        <f>AVERAGE('7F'!$J150:$J180) + Calibration!$C$11</f>
        <v>397.25035884483179</v>
      </c>
      <c r="R7" s="3">
        <f>'7F'!K180</f>
        <v>677.66366496873343</v>
      </c>
      <c r="S7" s="3">
        <f>'7F'!L180</f>
        <v>548.01679269551539</v>
      </c>
      <c r="T7" s="3">
        <f t="shared" si="4"/>
        <v>1.5880841153395431</v>
      </c>
    </row>
    <row r="8" spans="1:20" x14ac:dyDescent="0.25">
      <c r="A8" s="3">
        <f t="shared" si="0"/>
        <v>2.9166666666666674</v>
      </c>
      <c r="B8" s="3">
        <f>AVERAGE('4F'!$J7:$J37) + Calibration!$C$11</f>
        <v>399.61084286772484</v>
      </c>
      <c r="C8" s="2">
        <f>'4F'!K37</f>
        <v>473.38844465343249</v>
      </c>
      <c r="D8" s="2">
        <f>'4F'!L37</f>
        <v>575.18332774059172</v>
      </c>
      <c r="E8" s="3">
        <f t="shared" si="1"/>
        <v>0.41782980659255459</v>
      </c>
      <c r="G8" s="3">
        <f>AVERAGE('5F'!$J7:$J37) + Calibration!$C$11</f>
        <v>401.49250706690856</v>
      </c>
      <c r="H8" s="3">
        <f>'5F'!K37</f>
        <v>482.5725644315001</v>
      </c>
      <c r="I8" s="3">
        <f>'5F'!L37</f>
        <v>549.12982551822608</v>
      </c>
      <c r="J8" s="3">
        <f t="shared" si="2"/>
        <v>0.4591863094921495</v>
      </c>
      <c r="L8" s="3">
        <f>AVERAGE('6F'!$J7:$J37) + Calibration!$C$11</f>
        <v>399.10234024894697</v>
      </c>
      <c r="M8" s="3">
        <f>'6F'!K37</f>
        <v>501.14303201732287</v>
      </c>
      <c r="N8" s="3">
        <f>'6F'!L37</f>
        <v>543.81194706674682</v>
      </c>
      <c r="O8" s="3">
        <f t="shared" si="3"/>
        <v>0.57789412334097368</v>
      </c>
      <c r="Q8" s="3">
        <f>AVERAGE('7F'!$J151:$J181) + Calibration!$C$11</f>
        <v>397.5708947651471</v>
      </c>
      <c r="R8" s="3">
        <f>'7F'!K181</f>
        <v>633.32111551276159</v>
      </c>
      <c r="S8" s="3">
        <f>'7F'!L181</f>
        <v>544.92497988945763</v>
      </c>
      <c r="T8" s="3">
        <f t="shared" si="4"/>
        <v>1.3351405678004853</v>
      </c>
    </row>
    <row r="9" spans="1:20" x14ac:dyDescent="0.25">
      <c r="A9" s="3">
        <f t="shared" si="0"/>
        <v>3.0000000000000009</v>
      </c>
      <c r="B9" s="3">
        <f>AVERAGE('4F'!$J8:$J38) + Calibration!$C$11</f>
        <v>399.71768830640428</v>
      </c>
      <c r="C9" s="2">
        <f>'4F'!K38</f>
        <v>471.64872688843485</v>
      </c>
      <c r="D9" s="2">
        <f>'4F'!L38</f>
        <v>582.5624009881443</v>
      </c>
      <c r="E9" s="3">
        <f t="shared" si="1"/>
        <v>0.40737203719399995</v>
      </c>
      <c r="G9" s="3">
        <f>AVERAGE('5F'!$J8:$J38) + Calibration!$C$11</f>
        <v>401.69432644870489</v>
      </c>
      <c r="H9" s="3">
        <f>'5F'!K38</f>
        <v>494.5887222089442</v>
      </c>
      <c r="I9" s="3">
        <f>'5F'!L38</f>
        <v>549.58331723008939</v>
      </c>
      <c r="J9" s="3">
        <f t="shared" si="2"/>
        <v>0.52609527111996957</v>
      </c>
      <c r="L9" s="3">
        <f>AVERAGE('6F'!$J8:$J38) + Calibration!$C$11</f>
        <v>399.46640571181763</v>
      </c>
      <c r="M9" s="3">
        <f>'6F'!K38</f>
        <v>496.32843997394195</v>
      </c>
      <c r="N9" s="3">
        <f>'6F'!L38</f>
        <v>542.03931954212385</v>
      </c>
      <c r="O9" s="3">
        <f t="shared" si="3"/>
        <v>0.54856547329172056</v>
      </c>
      <c r="Q9" s="3">
        <f>AVERAGE('7F'!$J152:$J182) + Calibration!$C$11</f>
        <v>397.86966571632308</v>
      </c>
      <c r="R9" s="3">
        <f>'7F'!K182</f>
        <v>653.18628105929554</v>
      </c>
      <c r="S9" s="3">
        <f>'7F'!L182</f>
        <v>564.05289645374432</v>
      </c>
      <c r="T9" s="3">
        <f t="shared" si="4"/>
        <v>1.4459522866909709</v>
      </c>
    </row>
    <row r="10" spans="1:20" x14ac:dyDescent="0.25">
      <c r="A10" s="3">
        <f t="shared" si="0"/>
        <v>3.0833333333333344</v>
      </c>
      <c r="B10" s="3">
        <f>AVERAGE('4F'!$J9:$J39) + Calibration!$C$11</f>
        <v>399.79287530236786</v>
      </c>
      <c r="C10" s="2">
        <f>'4F'!K39</f>
        <v>470.31361487945708</v>
      </c>
      <c r="D10" s="2">
        <f>'4F'!L39</f>
        <v>579.6355126224995</v>
      </c>
      <c r="E10" s="3">
        <f t="shared" si="1"/>
        <v>0.39938499307478503</v>
      </c>
      <c r="G10" s="3">
        <f>AVERAGE('5F'!$J9:$J39) + Calibration!$C$11</f>
        <v>401.85459490351633</v>
      </c>
      <c r="H10" s="3">
        <f>'5F'!K39</f>
        <v>490.62380023027765</v>
      </c>
      <c r="I10" s="3">
        <f>'5F'!L39</f>
        <v>547.81068970546642</v>
      </c>
      <c r="J10" s="3">
        <f t="shared" si="2"/>
        <v>0.50273279417223726</v>
      </c>
      <c r="L10" s="3">
        <f>AVERAGE('6F'!$J9:$J39) + Calibration!$C$11</f>
        <v>399.78694163213294</v>
      </c>
      <c r="M10" s="3">
        <f>'6F'!K39</f>
        <v>502.64000655798498</v>
      </c>
      <c r="N10" s="3">
        <f>'6F'!L39</f>
        <v>542.45157911328647</v>
      </c>
      <c r="O10" s="3">
        <f t="shared" si="3"/>
        <v>0.5824948925589154</v>
      </c>
      <c r="Q10" s="3">
        <f>AVERAGE('7F'!$J153:$J183) + Calibration!$C$11</f>
        <v>398.18030915236949</v>
      </c>
      <c r="R10" s="3">
        <f>'7F'!K183</f>
        <v>632.43102330807017</v>
      </c>
      <c r="S10" s="3">
        <f>'7F'!L183</f>
        <v>565.41326440720468</v>
      </c>
      <c r="T10" s="3">
        <f t="shared" si="4"/>
        <v>1.3266483081699347</v>
      </c>
    </row>
    <row r="11" spans="1:20" x14ac:dyDescent="0.25">
      <c r="A11" s="3">
        <f t="shared" si="0"/>
        <v>3.1666666666666679</v>
      </c>
      <c r="B11" s="3">
        <f>AVERAGE('4F'!$J10:$J40) + Calibration!$C$11</f>
        <v>399.7928753023678</v>
      </c>
      <c r="C11" s="2">
        <f>'4F'!K40</f>
        <v>489.97645124992198</v>
      </c>
      <c r="D11" s="2">
        <f>'4F'!L40</f>
        <v>561.8267813396476</v>
      </c>
      <c r="E11" s="3">
        <f t="shared" si="1"/>
        <v>0.51074289735575595</v>
      </c>
      <c r="G11" s="3">
        <f>AVERAGE('5F'!$J10:$J40) + Calibration!$C$11</f>
        <v>402.05641309814331</v>
      </c>
      <c r="H11" s="3">
        <f>'5F'!K40</f>
        <v>467.03645592941251</v>
      </c>
      <c r="I11" s="3">
        <f>'5F'!L40</f>
        <v>551.35594475471237</v>
      </c>
      <c r="J11" s="3">
        <f t="shared" si="2"/>
        <v>0.36800598110285548</v>
      </c>
      <c r="L11" s="3">
        <f>AVERAGE('6F'!$J10:$J40) + Calibration!$C$11</f>
        <v>400.09560506757776</v>
      </c>
      <c r="M11" s="3">
        <f>'6F'!K40</f>
        <v>500.0506632326809</v>
      </c>
      <c r="N11" s="3">
        <f>'6F'!L40</f>
        <v>541.79198441137419</v>
      </c>
      <c r="O11" s="3">
        <f t="shared" si="3"/>
        <v>0.56608240997558745</v>
      </c>
      <c r="Q11" s="3">
        <f>AVERAGE('7F'!$J154:$J184) + Calibration!$C$11</f>
        <v>398.51271617252434</v>
      </c>
      <c r="R11" s="3">
        <f>'7F'!K184</f>
        <v>693.40205005077189</v>
      </c>
      <c r="S11" s="3">
        <f>'7F'!L184</f>
        <v>546.03806218084344</v>
      </c>
      <c r="T11" s="3">
        <f t="shared" si="4"/>
        <v>1.6700672068256985</v>
      </c>
    </row>
    <row r="12" spans="1:20" x14ac:dyDescent="0.25">
      <c r="A12" s="3">
        <f t="shared" si="0"/>
        <v>3.2500000000000013</v>
      </c>
      <c r="B12" s="3">
        <f>AVERAGE('4F'!$J11:$J41) + Calibration!$C$11</f>
        <v>399.88982687174757</v>
      </c>
      <c r="C12" s="2">
        <f>'4F'!K41</f>
        <v>512.71416999048063</v>
      </c>
      <c r="D12" s="2">
        <f>'4F'!L41</f>
        <v>556.92115833694129</v>
      </c>
      <c r="E12" s="3">
        <f t="shared" si="1"/>
        <v>0.63896592357607074</v>
      </c>
      <c r="G12" s="3">
        <f>AVERAGE('5F'!$J11:$J41) + Calibration!$C$11</f>
        <v>402.18502330810048</v>
      </c>
      <c r="H12" s="3">
        <f>'5F'!K41</f>
        <v>461.7768400358899</v>
      </c>
      <c r="I12" s="3">
        <f>'5F'!L41</f>
        <v>548.26412782626494</v>
      </c>
      <c r="J12" s="3">
        <f t="shared" si="2"/>
        <v>0.33749046668923771</v>
      </c>
      <c r="L12" s="3">
        <f>AVERAGE('6F'!$J11:$J41) + Calibration!$C$11</f>
        <v>400.36271876320711</v>
      </c>
      <c r="M12" s="3">
        <f>'6F'!K41</f>
        <v>492.40398463966017</v>
      </c>
      <c r="N12" s="3">
        <f>'6F'!L41</f>
        <v>553.37590328769534</v>
      </c>
      <c r="O12" s="3">
        <f t="shared" si="3"/>
        <v>0.52126368150858438</v>
      </c>
      <c r="Q12" s="3">
        <f>AVERAGE('7F'!$J155:$J185) + Calibration!$C$11</f>
        <v>398.65121985605811</v>
      </c>
      <c r="R12" s="3">
        <f>'7F'!K185</f>
        <v>598.12216659435376</v>
      </c>
      <c r="S12" s="3">
        <f>'7F'!L185</f>
        <v>550.24286246332656</v>
      </c>
      <c r="T12" s="3">
        <f t="shared" si="4"/>
        <v>1.1296776403572606</v>
      </c>
    </row>
    <row r="13" spans="1:20" x14ac:dyDescent="0.25">
      <c r="A13" s="3">
        <f t="shared" si="0"/>
        <v>3.3333333333333348</v>
      </c>
      <c r="B13" s="3">
        <f>AVERAGE('4F'!$J12:$J42) + Calibration!$C$11</f>
        <v>400.12330350909036</v>
      </c>
      <c r="C13" s="2">
        <f>'4F'!K42</f>
        <v>496.32843997394195</v>
      </c>
      <c r="D13" s="2">
        <f>'4F'!L42</f>
        <v>568.75241646640166</v>
      </c>
      <c r="E13" s="3">
        <f t="shared" si="1"/>
        <v>0.54484521845905787</v>
      </c>
      <c r="G13" s="3">
        <f>AVERAGE('5F'!$J12:$J42) + Calibration!$C$11</f>
        <v>402.33341927804156</v>
      </c>
      <c r="H13" s="3">
        <f>'5F'!K42</f>
        <v>465.94408714477049</v>
      </c>
      <c r="I13" s="3">
        <f>'5F'!L42</f>
        <v>547.81068970546642</v>
      </c>
      <c r="J13" s="3">
        <f t="shared" si="2"/>
        <v>0.36025070493857403</v>
      </c>
      <c r="L13" s="3">
        <f>AVERAGE('6F'!$J12:$J42) + Calibration!$C$11</f>
        <v>400.61795997396615</v>
      </c>
      <c r="M13" s="3">
        <f>'6F'!K42</f>
        <v>485.40465098113987</v>
      </c>
      <c r="N13" s="3">
        <f>'6F'!L42</f>
        <v>554.94242782226934</v>
      </c>
      <c r="O13" s="3">
        <f t="shared" si="3"/>
        <v>0.48017834475087207</v>
      </c>
      <c r="Q13" s="3">
        <f>AVERAGE('7F'!$J156:$J186) + Calibration!$C$11</f>
        <v>398.65121985605816</v>
      </c>
      <c r="R13" s="3">
        <f>'7F'!K186</f>
        <v>545.04056571486376</v>
      </c>
      <c r="S13" s="3">
        <f>'7F'!L186</f>
        <v>562.07416593907226</v>
      </c>
      <c r="T13" s="3">
        <f t="shared" si="4"/>
        <v>0.82905693038187778</v>
      </c>
    </row>
    <row r="14" spans="1:20" x14ac:dyDescent="0.25">
      <c r="A14" s="3">
        <f t="shared" si="0"/>
        <v>3.4166666666666683</v>
      </c>
      <c r="B14" s="3">
        <f>AVERAGE('4F'!$J13:$J43) + Calibration!$C$11</f>
        <v>400.519027414677</v>
      </c>
      <c r="C14" s="2">
        <f>'4F'!K43</f>
        <v>505.51255975200957</v>
      </c>
      <c r="D14" s="2">
        <f>'4F'!L43</f>
        <v>595.46550926828991</v>
      </c>
      <c r="E14" s="3">
        <f t="shared" si="1"/>
        <v>0.5946171500315055</v>
      </c>
      <c r="G14" s="3">
        <f>AVERAGE('5F'!$J13:$J43) + Calibration!$C$11</f>
        <v>402.30176083532569</v>
      </c>
      <c r="H14" s="3">
        <f>'5F'!K43</f>
        <v>473.38844465343249</v>
      </c>
      <c r="I14" s="3">
        <f>'5F'!L43</f>
        <v>549.12982551822608</v>
      </c>
      <c r="J14" s="3">
        <f t="shared" si="2"/>
        <v>0.40259014432723944</v>
      </c>
      <c r="L14" s="3">
        <f>AVERAGE('6F'!$J13:$J43) + Calibration!$C$11</f>
        <v>400.69116914580513</v>
      </c>
      <c r="M14" s="3">
        <f>'6F'!K43</f>
        <v>491.71616901491961</v>
      </c>
      <c r="N14" s="3">
        <f>'6F'!L43</f>
        <v>562.5276040598709</v>
      </c>
      <c r="O14" s="3">
        <f t="shared" si="3"/>
        <v>0.51550819177978802</v>
      </c>
      <c r="Q14" s="3">
        <f>AVERAGE('7F'!$J157:$J187) + Calibration!$C$11</f>
        <v>398.53250213036983</v>
      </c>
      <c r="R14" s="3">
        <f>'7F'!K187</f>
        <v>544.15047351017245</v>
      </c>
      <c r="S14" s="3">
        <f>'7F'!L187</f>
        <v>560.96108364768645</v>
      </c>
      <c r="T14" s="3">
        <f t="shared" si="4"/>
        <v>0.8246883518218372</v>
      </c>
    </row>
    <row r="15" spans="1:20" x14ac:dyDescent="0.25">
      <c r="A15" s="3">
        <f t="shared" si="0"/>
        <v>3.5000000000000018</v>
      </c>
      <c r="B15" s="3">
        <f>AVERAGE('4F'!$J14:$J44) + Calibration!$C$11</f>
        <v>400.64763762463417</v>
      </c>
      <c r="C15" s="2">
        <f>'4F'!K44</f>
        <v>504.17739919276869</v>
      </c>
      <c r="D15" s="2">
        <f>'4F'!L44</f>
        <v>591.67291908829429</v>
      </c>
      <c r="E15" s="3">
        <f t="shared" si="1"/>
        <v>0.58632727556301423</v>
      </c>
      <c r="G15" s="3">
        <f>AVERAGE('5F'!$J14:$J44) + Calibration!$C$11</f>
        <v>402.27010239260972</v>
      </c>
      <c r="H15" s="3">
        <f>'5F'!K44</f>
        <v>469.46398527329541</v>
      </c>
      <c r="I15" s="3">
        <f>'5F'!L44</f>
        <v>548.26412782626494</v>
      </c>
      <c r="J15" s="3">
        <f t="shared" si="2"/>
        <v>0.38054377492219504</v>
      </c>
      <c r="L15" s="3">
        <f>AVERAGE('6F'!$J14:$J44) + Calibration!$C$11</f>
        <v>400.75448464620615</v>
      </c>
      <c r="M15" s="3">
        <f>'6F'!K44</f>
        <v>507.2522775170072</v>
      </c>
      <c r="N15" s="3">
        <f>'6F'!L44</f>
        <v>574.77111763810422</v>
      </c>
      <c r="O15" s="3">
        <f t="shared" si="3"/>
        <v>0.60313633298881475</v>
      </c>
      <c r="Q15" s="3">
        <f>AVERAGE('7F'!$J158:$J188) + Calibration!$C$11</f>
        <v>398.37223367555828</v>
      </c>
      <c r="R15" s="3">
        <f>'7F'!K188</f>
        <v>640.72505088144658</v>
      </c>
      <c r="S15" s="3">
        <f>'7F'!L188</f>
        <v>555.39586594306786</v>
      </c>
      <c r="T15" s="3">
        <f t="shared" si="4"/>
        <v>1.372533510026803</v>
      </c>
    </row>
    <row r="16" spans="1:20" x14ac:dyDescent="0.25">
      <c r="A16" s="3">
        <f t="shared" si="0"/>
        <v>3.5833333333333353</v>
      </c>
      <c r="B16" s="3">
        <f>AVERAGE('4F'!$J15:$J45) + Calibration!$C$11</f>
        <v>400.74261156775106</v>
      </c>
      <c r="C16" s="2">
        <f>'4F'!K45</f>
        <v>482.32982120716446</v>
      </c>
      <c r="D16" s="2">
        <f>'4F'!L45</f>
        <v>594.80591456637762</v>
      </c>
      <c r="E16" s="3">
        <f t="shared" si="1"/>
        <v>0.4620585001268801</v>
      </c>
      <c r="G16" s="3">
        <f>AVERAGE('5F'!$J15:$J45) + Calibration!$C$11</f>
        <v>402.16325715179181</v>
      </c>
      <c r="H16" s="3">
        <f>'5F'!K45</f>
        <v>493.90095513446693</v>
      </c>
      <c r="I16" s="3">
        <f>'5F'!L45</f>
        <v>547.15109500355425</v>
      </c>
      <c r="J16" s="3">
        <f t="shared" si="2"/>
        <v>0.51954446441186497</v>
      </c>
      <c r="L16" s="3">
        <f>AVERAGE('6F'!$J15:$J45) + Calibration!$C$11</f>
        <v>400.86132988702406</v>
      </c>
      <c r="M16" s="3">
        <f>'6F'!K45</f>
        <v>506.362185312316</v>
      </c>
      <c r="N16" s="3">
        <f>'6F'!L45</f>
        <v>571.43196970129679</v>
      </c>
      <c r="O16" s="3">
        <f t="shared" si="3"/>
        <v>0.59749030804411885</v>
      </c>
      <c r="Q16" s="3">
        <f>AVERAGE('7F'!$J159:$J189) + Calibration!$C$11</f>
        <v>398.41576341597528</v>
      </c>
      <c r="R16" s="3">
        <f>'7F'!K189</f>
        <v>815.99150106679394</v>
      </c>
      <c r="S16" s="3">
        <f>'7F'!L189</f>
        <v>566.27896209916582</v>
      </c>
      <c r="T16" s="3">
        <f t="shared" si="4"/>
        <v>2.364885622158901</v>
      </c>
    </row>
    <row r="17" spans="1:20" x14ac:dyDescent="0.25">
      <c r="A17" s="3">
        <f t="shared" si="0"/>
        <v>3.6666666666666687</v>
      </c>
      <c r="B17" s="3">
        <f>AVERAGE('4F'!$J16:$J46) + Calibration!$C$11</f>
        <v>400.66742338461813</v>
      </c>
      <c r="C17" s="2">
        <f>'4F'!K46</f>
        <v>491.31161180916291</v>
      </c>
      <c r="D17" s="2">
        <f>'4F'!L46</f>
        <v>563.18719876178318</v>
      </c>
      <c r="E17" s="3">
        <f t="shared" si="1"/>
        <v>0.51335151592720407</v>
      </c>
      <c r="G17" s="3">
        <f>AVERAGE('5F'!$J16:$J46) + Calibration!$C$11</f>
        <v>402.01288217055691</v>
      </c>
      <c r="H17" s="3">
        <f>'5F'!K46</f>
        <v>501.14303201732287</v>
      </c>
      <c r="I17" s="3">
        <f>'5F'!L46</f>
        <v>547.35720211599278</v>
      </c>
      <c r="J17" s="3">
        <f t="shared" si="2"/>
        <v>0.561410649512181</v>
      </c>
      <c r="L17" s="3">
        <f>AVERAGE('6F'!$J16:$J46) + Calibration!$C$11</f>
        <v>400.82967263147754</v>
      </c>
      <c r="M17" s="3">
        <f>'6F'!K46</f>
        <v>521.21047818966304</v>
      </c>
      <c r="N17" s="3">
        <f>'6F'!L46</f>
        <v>557.16849346769084</v>
      </c>
      <c r="O17" s="3">
        <f t="shared" si="3"/>
        <v>0.68176096113734796</v>
      </c>
      <c r="Q17" s="3">
        <f>AVERAGE('7F'!$J160:$J190) + Calibration!$C$11</f>
        <v>398.32078947285851</v>
      </c>
      <c r="R17" s="3">
        <f>'7F'!K190</f>
        <v>842.41093191729874</v>
      </c>
      <c r="S17" s="3">
        <f>'7F'!L190</f>
        <v>551.60327988546203</v>
      </c>
      <c r="T17" s="3">
        <f t="shared" si="4"/>
        <v>2.5150464888541064</v>
      </c>
    </row>
    <row r="18" spans="1:20" x14ac:dyDescent="0.25">
      <c r="A18" s="3">
        <f t="shared" si="0"/>
        <v>3.7500000000000022</v>
      </c>
      <c r="B18" s="3">
        <f>AVERAGE('4F'!$J17:$J47) + Calibration!$C$11</f>
        <v>400.59421539994833</v>
      </c>
      <c r="C18" s="2">
        <f>'4F'!K47</f>
        <v>482.12749203109519</v>
      </c>
      <c r="D18" s="2">
        <f>'4F'!L47</f>
        <v>563.6406368825817</v>
      </c>
      <c r="E18" s="3">
        <f t="shared" si="1"/>
        <v>0.46175305758242852</v>
      </c>
      <c r="G18" s="3">
        <f>AVERAGE('5F'!$J17:$J47) + Calibration!$C$11</f>
        <v>402.0663055824121</v>
      </c>
      <c r="H18" s="3">
        <f>'5F'!K47</f>
        <v>509.43701508629135</v>
      </c>
      <c r="I18" s="3">
        <f>'5F'!L47</f>
        <v>547.81068970546642</v>
      </c>
      <c r="J18" s="3">
        <f t="shared" si="2"/>
        <v>0.60807998226911908</v>
      </c>
      <c r="L18" s="3">
        <f>AVERAGE('6F'!$J17:$J47) + Calibration!$C$11</f>
        <v>400.66940417666592</v>
      </c>
      <c r="M18" s="3">
        <f>'6F'!K47</f>
        <v>547.2253032841478</v>
      </c>
      <c r="N18" s="3">
        <f>'6F'!L47</f>
        <v>570.3189368785861</v>
      </c>
      <c r="O18" s="3">
        <f t="shared" si="3"/>
        <v>0.83000018294088485</v>
      </c>
      <c r="Q18" s="3">
        <f>AVERAGE('7F'!$J161:$J191) + Calibration!$C$11</f>
        <v>398.31089580142032</v>
      </c>
      <c r="R18" s="3">
        <f>'7F'!K191</f>
        <v>756.31512373454041</v>
      </c>
      <c r="S18" s="3">
        <f>'7F'!L191</f>
        <v>558.94112099231393</v>
      </c>
      <c r="T18" s="3">
        <f t="shared" si="4"/>
        <v>2.0275101615676303</v>
      </c>
    </row>
    <row r="19" spans="1:20" x14ac:dyDescent="0.25">
      <c r="A19" s="3">
        <f t="shared" si="0"/>
        <v>3.8333333333333357</v>
      </c>
      <c r="B19" s="3">
        <f>AVERAGE('4F'!$J18:$J48) + Calibration!$C$11</f>
        <v>400.46758420128509</v>
      </c>
      <c r="C19" s="2">
        <f>'4F'!K48</f>
        <v>479.05266225711983</v>
      </c>
      <c r="D19" s="2">
        <f>'4F'!L48</f>
        <v>556.71505534689243</v>
      </c>
      <c r="E19" s="3">
        <f t="shared" si="1"/>
        <v>0.44505632021629549</v>
      </c>
      <c r="G19" s="3">
        <f>AVERAGE('5F'!$J18:$J48) + Calibration!$C$11</f>
        <v>402.11972899426735</v>
      </c>
      <c r="H19" s="3">
        <f>'5F'!K48</f>
        <v>478.60759390257027</v>
      </c>
      <c r="I19" s="3">
        <f>'5F'!L48</f>
        <v>547.81068970546642</v>
      </c>
      <c r="J19" s="3">
        <f t="shared" si="2"/>
        <v>0.4331790276151915</v>
      </c>
      <c r="L19" s="3">
        <f>AVERAGE('6F'!$J18:$J48) + Calibration!$C$11</f>
        <v>400.327103485073</v>
      </c>
      <c r="M19" s="3">
        <f>'6F'!K48</f>
        <v>513.15919384062238</v>
      </c>
      <c r="N19" s="3">
        <f>'6F'!L48</f>
        <v>563.39330175183204</v>
      </c>
      <c r="O19" s="3">
        <f t="shared" si="3"/>
        <v>0.63900979903938537</v>
      </c>
      <c r="Q19" s="3">
        <f>AVERAGE('7F'!$J162:$J192) + Calibration!$C$11</f>
        <v>398.35244653054349</v>
      </c>
      <c r="R19" s="3">
        <f>'7F'!K192</f>
        <v>638.54026476189927</v>
      </c>
      <c r="S19" s="3">
        <f>'7F'!L192</f>
        <v>555.39586594306786</v>
      </c>
      <c r="T19" s="3">
        <f t="shared" si="4"/>
        <v>1.3602723212526073</v>
      </c>
    </row>
    <row r="20" spans="1:20" x14ac:dyDescent="0.25">
      <c r="A20" s="3">
        <f t="shared" si="0"/>
        <v>3.9166666666666692</v>
      </c>
      <c r="B20" s="3">
        <f>AVERAGE('4F'!$J19:$J49) + Calibration!$C$11</f>
        <v>400.27368066680248</v>
      </c>
      <c r="C20" s="2">
        <f>'4F'!K49</f>
        <v>487.58938855042396</v>
      </c>
      <c r="D20" s="2">
        <f>'4F'!L49</f>
        <v>554.69504322284467</v>
      </c>
      <c r="E20" s="3">
        <f t="shared" si="1"/>
        <v>0.49450110134337738</v>
      </c>
      <c r="G20" s="3">
        <f>AVERAGE('5F'!$J19:$J49) + Calibration!$C$11</f>
        <v>402.25823267780112</v>
      </c>
      <c r="H20" s="3">
        <f>'5F'!K49</f>
        <v>464.85171836012842</v>
      </c>
      <c r="I20" s="3">
        <f>'5F'!L49</f>
        <v>547.35720211599278</v>
      </c>
      <c r="J20" s="3">
        <f t="shared" si="2"/>
        <v>0.35449002656070538</v>
      </c>
      <c r="L20" s="3">
        <f>AVERAGE('6F'!$J19:$J49) + Calibration!$C$11</f>
        <v>400.10351952986053</v>
      </c>
      <c r="M20" s="3">
        <f>'6F'!K49</f>
        <v>516.84095045497634</v>
      </c>
      <c r="N20" s="3">
        <f>'6F'!L49</f>
        <v>553.58201040013387</v>
      </c>
      <c r="O20" s="3">
        <f t="shared" si="3"/>
        <v>0.66112718501242884</v>
      </c>
      <c r="Q20" s="3">
        <f>AVERAGE('7F'!$J163:$J193) + Calibration!$C$11</f>
        <v>398.31089461425103</v>
      </c>
      <c r="R20" s="3">
        <f>'7F'!K193</f>
        <v>593.55036632557164</v>
      </c>
      <c r="S20" s="3">
        <f>'7F'!L193</f>
        <v>556.71505534689243</v>
      </c>
      <c r="T20" s="3">
        <f t="shared" si="4"/>
        <v>1.1057132345033323</v>
      </c>
    </row>
    <row r="21" spans="1:20" x14ac:dyDescent="0.25">
      <c r="A21" s="3">
        <f t="shared" si="0"/>
        <v>4.0000000000000027</v>
      </c>
      <c r="B21" s="3">
        <f>AVERAGE('4F'!$J20:$J50) + Calibration!$C$11</f>
        <v>400.13517698326871</v>
      </c>
      <c r="C21" s="2">
        <f>'4F'!K50</f>
        <v>504.82474412726913</v>
      </c>
      <c r="D21" s="2">
        <f>'4F'!L50</f>
        <v>553.16980029764636</v>
      </c>
      <c r="E21" s="3">
        <f t="shared" si="1"/>
        <v>0.59289568288067918</v>
      </c>
      <c r="G21" s="3">
        <f>AVERAGE('5F'!$J20:$J50) + Calibration!$C$11</f>
        <v>402.35518444504243</v>
      </c>
      <c r="H21" s="3">
        <f>'5F'!K50</f>
        <v>465.09446158446406</v>
      </c>
      <c r="I21" s="3">
        <f>'5F'!L50</f>
        <v>547.81068970546642</v>
      </c>
      <c r="J21" s="3">
        <f t="shared" si="2"/>
        <v>0.35531569742620067</v>
      </c>
      <c r="L21" s="3">
        <f>AVERAGE('6F'!$J20:$J50) + Calibration!$C$11</f>
        <v>399.89972252180132</v>
      </c>
      <c r="M21" s="3">
        <f>'6F'!K50</f>
        <v>555.96435470766585</v>
      </c>
      <c r="N21" s="3">
        <f>'6F'!L50</f>
        <v>552.26287046498464</v>
      </c>
      <c r="O21" s="3">
        <f t="shared" si="3"/>
        <v>0.88385165014662026</v>
      </c>
      <c r="Q21" s="3">
        <f>AVERAGE('7F'!$J164:$J194) + Calibration!$C$11</f>
        <v>398.07741817476972</v>
      </c>
      <c r="R21" s="3">
        <f>'7F'!K194</f>
        <v>588.9785620109343</v>
      </c>
      <c r="S21" s="3">
        <f>'7F'!L194</f>
        <v>551.35594475471237</v>
      </c>
      <c r="T21" s="3">
        <f t="shared" si="4"/>
        <v>1.0811436815070639</v>
      </c>
    </row>
    <row r="22" spans="1:20" x14ac:dyDescent="0.25">
      <c r="A22" s="3">
        <f t="shared" si="0"/>
        <v>4.0833333333333357</v>
      </c>
      <c r="B22" s="3">
        <f>AVERAGE('4F'!$J21:$J51) + Calibration!$C$11</f>
        <v>399.88982786105544</v>
      </c>
      <c r="C22" s="2">
        <f>'4F'!K51</f>
        <v>489.53143144563552</v>
      </c>
      <c r="D22" s="2">
        <f>'4F'!L51</f>
        <v>553.16980029764636</v>
      </c>
      <c r="E22" s="3">
        <f t="shared" si="1"/>
        <v>0.50767350770200004</v>
      </c>
      <c r="G22" s="3">
        <f>AVERAGE('5F'!$J21:$J51) + Calibration!$C$11</f>
        <v>402.42047915459864</v>
      </c>
      <c r="H22" s="3">
        <f>'5F'!K51</f>
        <v>473.59076978364641</v>
      </c>
      <c r="I22" s="3">
        <f>'5F'!L51</f>
        <v>547.60453724674232</v>
      </c>
      <c r="J22" s="3">
        <f t="shared" si="2"/>
        <v>0.40306364057541999</v>
      </c>
      <c r="L22" s="3">
        <f>AVERAGE('6F'!$J21:$J51) + Calibration!$C$11</f>
        <v>399.62073871564024</v>
      </c>
      <c r="M22" s="3">
        <f>'6F'!K51</f>
        <v>507.89962245150764</v>
      </c>
      <c r="N22" s="3">
        <f>'6F'!L51</f>
        <v>549.12982551822608</v>
      </c>
      <c r="O22" s="3">
        <f t="shared" si="3"/>
        <v>0.61322330835345185</v>
      </c>
      <c r="Q22" s="3">
        <f>AVERAGE('7F'!$J165:$J195) + Calibration!$C$11</f>
        <v>397.97057293395176</v>
      </c>
      <c r="R22" s="3">
        <f>'7F'!K195</f>
        <v>585.90368368669567</v>
      </c>
      <c r="S22" s="3">
        <f>'7F'!L195</f>
        <v>549.37716064897575</v>
      </c>
      <c r="T22" s="3">
        <f t="shared" si="4"/>
        <v>1.0643346139961949</v>
      </c>
    </row>
    <row r="23" spans="1:20" x14ac:dyDescent="0.25">
      <c r="A23" s="3">
        <f t="shared" si="0"/>
        <v>4.1666666666666687</v>
      </c>
      <c r="B23" s="3">
        <f>AVERAGE('4F'!$J22:$J52) + Calibration!$C$11</f>
        <v>399.82453334936065</v>
      </c>
      <c r="C23" s="2">
        <f>'4F'!K52</f>
        <v>492.16124141532453</v>
      </c>
      <c r="D23" s="2">
        <f>'4F'!L52</f>
        <v>552.71631270817272</v>
      </c>
      <c r="E23" s="3">
        <f t="shared" si="1"/>
        <v>0.52293687974103897</v>
      </c>
      <c r="G23" s="3">
        <f>AVERAGE('5F'!$J22:$J52) + Calibration!$C$11</f>
        <v>402.27999764694033</v>
      </c>
      <c r="H23" s="3">
        <f>'5F'!K52</f>
        <v>472.05332859859948</v>
      </c>
      <c r="I23" s="3">
        <f>'5F'!L52</f>
        <v>549.37716064897575</v>
      </c>
      <c r="J23" s="3">
        <f t="shared" si="2"/>
        <v>0.39515214199464122</v>
      </c>
      <c r="L23" s="3">
        <f>AVERAGE('6F'!$J22:$J52) + Calibration!$C$11</f>
        <v>399.28833169548534</v>
      </c>
      <c r="M23" s="3">
        <f>'6F'!K52</f>
        <v>498.51322609348927</v>
      </c>
      <c r="N23" s="3">
        <f>'6F'!L52</f>
        <v>549.12982551822608</v>
      </c>
      <c r="O23" s="3">
        <f t="shared" si="3"/>
        <v>0.56194722289707422</v>
      </c>
      <c r="Q23" s="3">
        <f>AVERAGE('7F'!$J166:$J196) + Calibration!$C$11</f>
        <v>397.77864722359368</v>
      </c>
      <c r="R23" s="3">
        <f>'7F'!K196</f>
        <v>607.10396124220745</v>
      </c>
      <c r="S23" s="3">
        <f>'7F'!L196</f>
        <v>548.92372252817722</v>
      </c>
      <c r="T23" s="3">
        <f t="shared" si="4"/>
        <v>1.1854865616988182</v>
      </c>
    </row>
    <row r="24" spans="1:20" x14ac:dyDescent="0.25">
      <c r="A24" s="3">
        <f t="shared" si="0"/>
        <v>4.2500000000000018</v>
      </c>
      <c r="B24" s="3">
        <f>AVERAGE('4F'!$J23:$J53) + Calibration!$C$11</f>
        <v>399.8779565633543</v>
      </c>
      <c r="C24" s="2">
        <f>'4F'!K53</f>
        <v>484.06953492630686</v>
      </c>
      <c r="D24" s="2">
        <f>'4F'!L53</f>
        <v>551.60327988546203</v>
      </c>
      <c r="E24" s="3">
        <f t="shared" si="1"/>
        <v>0.47680800205854723</v>
      </c>
      <c r="G24" s="3">
        <f>AVERAGE('5F'!$J23:$J53) + Calibration!$C$11</f>
        <v>402.08609292528848</v>
      </c>
      <c r="H24" s="3">
        <f>'5F'!K53</f>
        <v>473.14569738324161</v>
      </c>
      <c r="I24" s="3">
        <f>'5F'!L53</f>
        <v>548.01679269551539</v>
      </c>
      <c r="J24" s="3">
        <f t="shared" si="2"/>
        <v>0.40243678390968995</v>
      </c>
      <c r="L24" s="3">
        <f>AVERAGE('6F'!$J23:$J53) + Calibration!$C$11</f>
        <v>399.22501619508455</v>
      </c>
      <c r="M24" s="3">
        <f>'6F'!K53</f>
        <v>501.54758922307974</v>
      </c>
      <c r="N24" s="3">
        <f>'6F'!L53</f>
        <v>549.12982551822608</v>
      </c>
      <c r="O24" s="3">
        <f t="shared" si="3"/>
        <v>0.57949052101910492</v>
      </c>
      <c r="Q24" s="3">
        <f>AVERAGE('7F'!$J167:$J197) + Calibration!$C$11</f>
        <v>397.69356675405339</v>
      </c>
      <c r="R24" s="3">
        <f>'7F'!K197</f>
        <v>604.67648044858777</v>
      </c>
      <c r="S24" s="3">
        <f>'7F'!L197</f>
        <v>560.7137485169369</v>
      </c>
      <c r="T24" s="3">
        <f t="shared" si="4"/>
        <v>1.1722206835639446</v>
      </c>
    </row>
    <row r="25" spans="1:20" x14ac:dyDescent="0.25">
      <c r="A25" s="3">
        <f t="shared" si="0"/>
        <v>4.3333333333333348</v>
      </c>
      <c r="B25" s="3">
        <f>AVERAGE('4F'!$J24:$J54) + Calibration!$C$11</f>
        <v>399.95314336145628</v>
      </c>
      <c r="C25" s="2">
        <f>'4F'!K54</f>
        <v>475.57323077297974</v>
      </c>
      <c r="D25" s="2">
        <f>'4F'!L54</f>
        <v>552.05671800626055</v>
      </c>
      <c r="E25" s="3">
        <f t="shared" si="1"/>
        <v>0.42826448316174226</v>
      </c>
      <c r="G25" s="3">
        <f>AVERAGE('5F'!$J24:$J54) + Calibration!$C$11</f>
        <v>401.91593198620814</v>
      </c>
      <c r="H25" s="3">
        <f>'5F'!K54</f>
        <v>464.64939322991449</v>
      </c>
      <c r="I25" s="3">
        <f>'5F'!L54</f>
        <v>548.47023493870358</v>
      </c>
      <c r="J25" s="3">
        <f t="shared" si="2"/>
        <v>0.35528275986082775</v>
      </c>
      <c r="L25" s="3">
        <f>AVERAGE('6F'!$J24:$J54) + Calibration!$C$11</f>
        <v>399.26656692420767</v>
      </c>
      <c r="M25" s="3">
        <f>'6F'!K54</f>
        <v>496.97578490844228</v>
      </c>
      <c r="N25" s="3">
        <f>'6F'!L54</f>
        <v>546.49150442403163</v>
      </c>
      <c r="O25" s="3">
        <f t="shared" si="3"/>
        <v>0.55336338759348735</v>
      </c>
      <c r="Q25" s="3">
        <f>AVERAGE('7F'!$J168:$J198) + Calibration!$C$11</f>
        <v>397.65201602493028</v>
      </c>
      <c r="R25" s="3">
        <f>'7F'!K198</f>
        <v>637.89291578154359</v>
      </c>
      <c r="S25" s="3">
        <f>'7F'!L198</f>
        <v>563.39330175183204</v>
      </c>
      <c r="T25" s="3">
        <f t="shared" si="4"/>
        <v>1.3605729415343075</v>
      </c>
    </row>
    <row r="26" spans="1:20" x14ac:dyDescent="0.25">
      <c r="A26" s="3">
        <f t="shared" si="0"/>
        <v>4.4166666666666679</v>
      </c>
      <c r="B26" s="3">
        <f>AVERAGE('4F'!$J25:$J55) + Calibration!$C$11</f>
        <v>400.05009512869759</v>
      </c>
      <c r="C26" s="2">
        <f>'4F'!K55</f>
        <v>469.01891691874584</v>
      </c>
      <c r="D26" s="2">
        <f>'4F'!L55</f>
        <v>551.60327988546203</v>
      </c>
      <c r="E26" s="3">
        <f t="shared" si="1"/>
        <v>0.39059590948962997</v>
      </c>
      <c r="G26" s="3">
        <f>AVERAGE('5F'!$J25:$J55) + Calibration!$C$11</f>
        <v>401.77545047854983</v>
      </c>
      <c r="H26" s="3">
        <f>'5F'!K55</f>
        <v>462.22190839043947</v>
      </c>
      <c r="I26" s="3">
        <f>'5F'!L55</f>
        <v>548.47023493870358</v>
      </c>
      <c r="J26" s="3">
        <f t="shared" si="2"/>
        <v>0.34233061535245712</v>
      </c>
      <c r="L26" s="3">
        <f>AVERAGE('6F'!$J25:$J55) + Calibration!$C$11</f>
        <v>399.30020418035588</v>
      </c>
      <c r="M26" s="3">
        <f>'6F'!K55</f>
        <v>507.89962245150764</v>
      </c>
      <c r="N26" s="3">
        <f>'6F'!L55</f>
        <v>547.81068970546642</v>
      </c>
      <c r="O26" s="3">
        <f t="shared" si="3"/>
        <v>0.61503861380717351</v>
      </c>
      <c r="Q26" s="3">
        <f>AVERAGE('7F'!$J169:$J199) + Calibration!$C$11</f>
        <v>397.38490232930087</v>
      </c>
      <c r="R26" s="3">
        <f>'7F'!K199</f>
        <v>598.56723899475867</v>
      </c>
      <c r="S26" s="3">
        <f>'7F'!L199</f>
        <v>567.18589193182765</v>
      </c>
      <c r="T26" s="3">
        <f t="shared" si="4"/>
        <v>1.1393698735684672</v>
      </c>
    </row>
    <row r="27" spans="1:20" x14ac:dyDescent="0.25">
      <c r="A27" s="3">
        <f t="shared" si="0"/>
        <v>4.5000000000000009</v>
      </c>
      <c r="B27" s="3">
        <f>AVERAGE('4F'!$J26:$J56) + Calibration!$C$11</f>
        <v>400.06196761356802</v>
      </c>
      <c r="C27" s="2">
        <f>'4F'!K56</f>
        <v>467.92654813410383</v>
      </c>
      <c r="D27" s="2">
        <f>'4F'!L56</f>
        <v>552.26287046498464</v>
      </c>
      <c r="E27" s="3">
        <f t="shared" si="1"/>
        <v>0.38434218335995679</v>
      </c>
      <c r="G27" s="3">
        <f>AVERAGE('5F'!$J26:$J56) + Calibration!$C$11</f>
        <v>401.61518202373833</v>
      </c>
      <c r="H27" s="3">
        <f>'5F'!K56</f>
        <v>469.66626589910152</v>
      </c>
      <c r="I27" s="3">
        <f>'5F'!L56</f>
        <v>548.26412782626494</v>
      </c>
      <c r="J27" s="3">
        <f t="shared" si="2"/>
        <v>0.38539842073810754</v>
      </c>
      <c r="L27" s="3">
        <f>AVERAGE('6F'!$J26:$J56) + Calibration!$C$11</f>
        <v>399.39517832133424</v>
      </c>
      <c r="M27" s="3">
        <f>'6F'!K56</f>
        <v>550.05743838405078</v>
      </c>
      <c r="N27" s="3">
        <f>'6F'!L56</f>
        <v>546.03806218084344</v>
      </c>
      <c r="O27" s="3">
        <f t="shared" si="3"/>
        <v>0.85325602159918745</v>
      </c>
      <c r="Q27" s="3">
        <f>AVERAGE('7F'!$J170:$J200) + Calibration!$C$11</f>
        <v>397.17121164980347</v>
      </c>
      <c r="R27" s="3">
        <f>'7F'!K200</f>
        <v>624.78434066919431</v>
      </c>
      <c r="S27" s="3">
        <f>'7F'!L200</f>
        <v>566.52629722991537</v>
      </c>
      <c r="T27" s="3">
        <f t="shared" si="4"/>
        <v>1.2890572121378159</v>
      </c>
    </row>
    <row r="28" spans="1:20" x14ac:dyDescent="0.25">
      <c r="A28" s="3">
        <f t="shared" si="0"/>
        <v>4.5833333333333339</v>
      </c>
      <c r="B28" s="3">
        <f>AVERAGE('4F'!$J27:$J57) + Calibration!$C$11</f>
        <v>399.96501465915736</v>
      </c>
      <c r="C28" s="2">
        <f>'4F'!K57</f>
        <v>468.37161648865344</v>
      </c>
      <c r="D28" s="2">
        <f>'4F'!L57</f>
        <v>552.26287046498464</v>
      </c>
      <c r="E28" s="3">
        <f t="shared" si="1"/>
        <v>0.3874118502129093</v>
      </c>
      <c r="G28" s="3">
        <f>AVERAGE('5F'!$J27:$J57) + Calibration!$C$11</f>
        <v>401.62507569517646</v>
      </c>
      <c r="H28" s="3">
        <f>'5F'!K57</f>
        <v>500.2529438584869</v>
      </c>
      <c r="I28" s="3">
        <f>'5F'!L57</f>
        <v>564.75367382768206</v>
      </c>
      <c r="J28" s="3">
        <f t="shared" si="2"/>
        <v>0.55856604283517375</v>
      </c>
      <c r="L28" s="3">
        <f>AVERAGE('6F'!$J27:$J57) + Calibration!$C$11</f>
        <v>399.66229201696359</v>
      </c>
      <c r="M28" s="3">
        <f>'6F'!K57</f>
        <v>542.41075574517481</v>
      </c>
      <c r="N28" s="3">
        <f>'6F'!L57</f>
        <v>544.26543465622046</v>
      </c>
      <c r="O28" s="3">
        <f t="shared" si="3"/>
        <v>0.80843727021901191</v>
      </c>
      <c r="Q28" s="3">
        <f>AVERAGE('7F'!$J171:$J201) + Calibration!$C$11</f>
        <v>396.83880324461779</v>
      </c>
      <c r="R28" s="3">
        <f>'7F'!K201</f>
        <v>567.77828445542252</v>
      </c>
      <c r="S28" s="3">
        <f>'7F'!L201</f>
        <v>566.27896209916582</v>
      </c>
      <c r="T28" s="3">
        <f t="shared" si="4"/>
        <v>0.968093413781559</v>
      </c>
    </row>
    <row r="29" spans="1:20" x14ac:dyDescent="0.25">
      <c r="A29" s="3">
        <f t="shared" si="0"/>
        <v>4.666666666666667</v>
      </c>
      <c r="B29" s="3">
        <f>AVERAGE('4F'!$J28:$J58) + Calibration!$C$11</f>
        <v>399.95512118558077</v>
      </c>
      <c r="C29" s="2">
        <f>'4F'!K58</f>
        <v>477.5152251179282</v>
      </c>
      <c r="D29" s="2">
        <f>'4F'!L58</f>
        <v>550.6963500528002</v>
      </c>
      <c r="E29" s="3">
        <f t="shared" si="1"/>
        <v>0.43925151320965133</v>
      </c>
      <c r="G29" s="3">
        <f>AVERAGE('5F'!$J28:$J58) + Calibration!$C$11</f>
        <v>401.59341843962994</v>
      </c>
      <c r="H29" s="3">
        <f>'5F'!K58</f>
        <v>494.14369835880257</v>
      </c>
      <c r="I29" s="3">
        <f>'5F'!L58</f>
        <v>576.74985227516584</v>
      </c>
      <c r="J29" s="3">
        <f t="shared" si="2"/>
        <v>0.52414641602251122</v>
      </c>
      <c r="L29" s="3">
        <f>AVERAGE('6F'!$J28:$J58) + Calibration!$C$11</f>
        <v>399.71571404378795</v>
      </c>
      <c r="M29" s="3">
        <f>'6F'!K58</f>
        <v>556.85444691235716</v>
      </c>
      <c r="N29" s="3">
        <f>'6F'!L58</f>
        <v>543.56461193599716</v>
      </c>
      <c r="O29" s="3">
        <f t="shared" si="3"/>
        <v>0.88993467900162393</v>
      </c>
      <c r="Q29" s="3">
        <f>AVERAGE('7F'!$J172:$J202) + Calibration!$C$11</f>
        <v>396.33821291164548</v>
      </c>
      <c r="R29" s="3">
        <f>'7F'!K202</f>
        <v>834.76420477401496</v>
      </c>
      <c r="S29" s="3">
        <f>'7F'!L202</f>
        <v>565.41326440720468</v>
      </c>
      <c r="T29" s="3">
        <f t="shared" si="4"/>
        <v>2.4829683122132904</v>
      </c>
    </row>
    <row r="30" spans="1:20" x14ac:dyDescent="0.25">
      <c r="A30" s="3">
        <f t="shared" si="0"/>
        <v>4.75</v>
      </c>
      <c r="B30" s="3">
        <f>AVERAGE('4F'!$J29:$J59) + Calibration!$C$11</f>
        <v>399.91159144516371</v>
      </c>
      <c r="C30" s="2">
        <f>'4F'!K59</f>
        <v>469.46398527329541</v>
      </c>
      <c r="D30" s="2">
        <f>'4F'!L59</f>
        <v>550.94368518354975</v>
      </c>
      <c r="E30" s="3">
        <f t="shared" si="1"/>
        <v>0.39390089346719898</v>
      </c>
      <c r="G30" s="3">
        <f>AVERAGE('5F'!$J29:$J59) + Calibration!$C$11</f>
        <v>401.40149272927181</v>
      </c>
      <c r="H30" s="3">
        <f>'5F'!K59</f>
        <v>479.94275446181109</v>
      </c>
      <c r="I30" s="3">
        <f>'5F'!L59</f>
        <v>582.31506585739464</v>
      </c>
      <c r="J30" s="3">
        <f t="shared" si="2"/>
        <v>0.4448081721951479</v>
      </c>
      <c r="L30" s="3">
        <f>AVERAGE('6F'!$J29:$J59) + Calibration!$C$11</f>
        <v>399.65239834552551</v>
      </c>
      <c r="M30" s="3">
        <f>'6F'!K59</f>
        <v>537.59615965593855</v>
      </c>
      <c r="N30" s="3">
        <f>'6F'!L59</f>
        <v>543.81194706674682</v>
      </c>
      <c r="O30" s="3">
        <f t="shared" si="3"/>
        <v>0.78122646594545386</v>
      </c>
      <c r="Q30" s="3">
        <f>AVERAGE('7F'!$J173:$J203) + Calibration!$C$11</f>
        <v>396.00778470492304</v>
      </c>
      <c r="R30" s="3">
        <f>'7F'!K203</f>
        <v>706.30834858317041</v>
      </c>
      <c r="S30" s="3">
        <f>'7F'!L203</f>
        <v>552.46897757742306</v>
      </c>
      <c r="T30" s="3">
        <f t="shared" si="4"/>
        <v>1.7573466940196116</v>
      </c>
    </row>
    <row r="31" spans="1:20" x14ac:dyDescent="0.25">
      <c r="A31" s="3">
        <f t="shared" si="0"/>
        <v>4.833333333333333</v>
      </c>
      <c r="B31" s="3">
        <f>AVERAGE('4F'!$J30:$J60) + Calibration!$C$11</f>
        <v>399.88982667388598</v>
      </c>
      <c r="C31" s="2">
        <f>'4F'!K60</f>
        <v>465.49901879022087</v>
      </c>
      <c r="D31" s="2">
        <f>'4F'!L60</f>
        <v>552.71631270817272</v>
      </c>
      <c r="E31" s="3">
        <f t="shared" si="1"/>
        <v>0.37156908586275794</v>
      </c>
      <c r="G31" s="3">
        <f>AVERAGE('5F'!$J30:$J60) + Calibration!$C$11</f>
        <v>401.23133179019152</v>
      </c>
      <c r="H31" s="3">
        <f>'5F'!K60</f>
        <v>476.0182505772662</v>
      </c>
      <c r="I31" s="3">
        <f>'5F'!L60</f>
        <v>566.07285910911685</v>
      </c>
      <c r="J31" s="3">
        <f t="shared" si="2"/>
        <v>0.42354594153411435</v>
      </c>
      <c r="L31" s="3">
        <f>AVERAGE('6F'!$J30:$J60) + Calibration!$C$11</f>
        <v>399.47036492157469</v>
      </c>
      <c r="M31" s="3">
        <f>'6F'!K60</f>
        <v>515.54625654012034</v>
      </c>
      <c r="N31" s="3">
        <f>'6F'!L60</f>
        <v>543.15235236483466</v>
      </c>
      <c r="O31" s="3">
        <f t="shared" si="3"/>
        <v>0.65738064359840409</v>
      </c>
      <c r="Q31" s="3">
        <f>AVERAGE('7F'!$J174:$J204) + Calibration!$C$11</f>
        <v>395.51708804338892</v>
      </c>
      <c r="R31" s="3">
        <f>'7F'!K204</f>
        <v>637.44789597725719</v>
      </c>
      <c r="S31" s="3">
        <f>'7F'!L204</f>
        <v>547.15109500355425</v>
      </c>
      <c r="T31" s="3">
        <f t="shared" si="4"/>
        <v>1.37014351566211</v>
      </c>
    </row>
    <row r="32" spans="1:20" x14ac:dyDescent="0.25">
      <c r="A32" s="3">
        <f t="shared" si="0"/>
        <v>4.9166666666666661</v>
      </c>
      <c r="B32" s="3">
        <f>AVERAGE('4F'!$J31:$J61) + Calibration!$C$11</f>
        <v>399.7948539179385</v>
      </c>
      <c r="C32" s="2">
        <f>'4F'!K61</f>
        <v>464.4066500055788</v>
      </c>
      <c r="D32" s="2">
        <f>'4F'!L61</f>
        <v>581.65547115548247</v>
      </c>
      <c r="E32" s="3">
        <f t="shared" si="1"/>
        <v>0.36592046379211779</v>
      </c>
      <c r="G32" s="3">
        <f>AVERAGE('5F'!$J31:$J61) + Calibration!$C$11</f>
        <v>401.1996733474756</v>
      </c>
      <c r="H32" s="3">
        <f>'5F'!K61</f>
        <v>488.03445690497352</v>
      </c>
      <c r="I32" s="3">
        <f>'5F'!L61</f>
        <v>576.54374516272719</v>
      </c>
      <c r="J32" s="3">
        <f t="shared" si="2"/>
        <v>0.49177744926867972</v>
      </c>
      <c r="L32" s="3">
        <f>AVERAGE('6F'!$J31:$J61) + Calibration!$C$11</f>
        <v>399.50202336429061</v>
      </c>
      <c r="M32" s="3">
        <f>'6F'!K61</f>
        <v>498.95824589777567</v>
      </c>
      <c r="N32" s="3">
        <f>'6F'!L61</f>
        <v>544.67764475870797</v>
      </c>
      <c r="O32" s="3">
        <f t="shared" si="3"/>
        <v>0.56325731956283787</v>
      </c>
      <c r="Q32" s="3">
        <f>AVERAGE('7F'!$J175:$J205) + Calibration!$C$11</f>
        <v>395.01452008415373</v>
      </c>
      <c r="R32" s="3">
        <f>'7F'!K205</f>
        <v>635.06082923190399</v>
      </c>
      <c r="S32" s="3">
        <f>'7F'!L205</f>
        <v>545.37846747893127</v>
      </c>
      <c r="T32" s="3">
        <f t="shared" si="4"/>
        <v>1.3594709030497532</v>
      </c>
    </row>
    <row r="33" spans="1:20" x14ac:dyDescent="0.25">
      <c r="A33" s="3">
        <f t="shared" si="0"/>
        <v>4.9999999999999991</v>
      </c>
      <c r="B33" s="3">
        <f>AVERAGE('4F'!$J32:$J62) + Calibration!$C$11</f>
        <v>399.83640464706167</v>
      </c>
      <c r="C33" s="2">
        <f>'4F'!K62</f>
        <v>467.68380490976813</v>
      </c>
      <c r="D33" s="2">
        <f>'4F'!L62</f>
        <v>587.88028356201323</v>
      </c>
      <c r="E33" s="3">
        <f t="shared" si="1"/>
        <v>0.38424488521482464</v>
      </c>
      <c r="G33" s="3">
        <f>AVERAGE('5F'!$J32:$J62) + Calibration!$C$11</f>
        <v>401.07106313751848</v>
      </c>
      <c r="H33" s="3">
        <f>'5F'!K62</f>
        <v>490.42152365032689</v>
      </c>
      <c r="I33" s="3">
        <f>'5F'!L62</f>
        <v>570.97848211182315</v>
      </c>
      <c r="J33" s="3">
        <f t="shared" si="2"/>
        <v>0.50602465696106036</v>
      </c>
      <c r="L33" s="3">
        <f>AVERAGE('6F'!$J32:$J62) + Calibration!$C$11</f>
        <v>399.57721016239265</v>
      </c>
      <c r="M33" s="3">
        <f>'6F'!K62</f>
        <v>515.10123673583405</v>
      </c>
      <c r="N33" s="3">
        <f>'6F'!L62</f>
        <v>547.81068970546642</v>
      </c>
      <c r="O33" s="3">
        <f t="shared" si="3"/>
        <v>0.65425522803216141</v>
      </c>
      <c r="Q33" s="3">
        <f>AVERAGE('7F'!$J176:$J206) + Calibration!$C$11</f>
        <v>394.49018715577921</v>
      </c>
      <c r="R33" s="3">
        <f>'7F'!K206</f>
        <v>705.41825637847921</v>
      </c>
      <c r="S33" s="3">
        <f>'7F'!L206</f>
        <v>543.56461193599716</v>
      </c>
      <c r="T33" s="3">
        <f t="shared" si="4"/>
        <v>1.760900488536679</v>
      </c>
    </row>
    <row r="34" spans="1:20" x14ac:dyDescent="0.25">
      <c r="A34" s="3">
        <f t="shared" si="0"/>
        <v>5.0833333333333321</v>
      </c>
      <c r="B34" s="3">
        <f>AVERAGE('4F'!$J33:$J63) + Calibration!$C$11</f>
        <v>399.93335641430298</v>
      </c>
      <c r="C34" s="2">
        <f>'4F'!K63</f>
        <v>475.12815837257494</v>
      </c>
      <c r="D34" s="2">
        <f>'4F'!L63</f>
        <v>564.95982628640604</v>
      </c>
      <c r="E34" s="3">
        <f t="shared" si="1"/>
        <v>0.42585593457277032</v>
      </c>
      <c r="G34" s="3">
        <f>AVERAGE('5F'!$J33:$J63) + Calibration!$C$11</f>
        <v>401.02951240839525</v>
      </c>
      <c r="H34" s="3">
        <f>'5F'!K63</f>
        <v>475.12815837257494</v>
      </c>
      <c r="I34" s="3">
        <f>'5F'!L63</f>
        <v>636.40085028547287</v>
      </c>
      <c r="J34" s="3">
        <f t="shared" si="2"/>
        <v>0.41964799834387045</v>
      </c>
      <c r="L34" s="3">
        <f>AVERAGE('6F'!$J33:$J63) + Calibration!$C$11</f>
        <v>399.70582037234982</v>
      </c>
      <c r="M34" s="3">
        <f>'6F'!K63</f>
        <v>512.47142676614499</v>
      </c>
      <c r="N34" s="3">
        <f>'6F'!L63</f>
        <v>546.03806218084344</v>
      </c>
      <c r="O34" s="3">
        <f t="shared" si="3"/>
        <v>0.63863327580999174</v>
      </c>
      <c r="Q34" s="3">
        <f>AVERAGE('7F'!$J177:$J207) + Calibration!$C$11</f>
        <v>394.04104122336838</v>
      </c>
      <c r="R34" s="3">
        <f>'7F'!K207</f>
        <v>666.29485617164494</v>
      </c>
      <c r="S34" s="3">
        <f>'7F'!L207</f>
        <v>547.35720211599278</v>
      </c>
      <c r="T34" s="3">
        <f t="shared" si="4"/>
        <v>1.5418739033336342</v>
      </c>
    </row>
    <row r="35" spans="1:20" x14ac:dyDescent="0.25">
      <c r="A35" s="3">
        <f t="shared" si="0"/>
        <v>5.1666666666666652</v>
      </c>
      <c r="B35" s="3">
        <f>AVERAGE('4F'!$J34:$J64) + Calibration!$C$11</f>
        <v>399.93335641430303</v>
      </c>
      <c r="C35" s="2">
        <f>'4F'!K64</f>
        <v>482.77484101145086</v>
      </c>
      <c r="D35" s="2">
        <f>'4F'!L64</f>
        <v>568.50508133565199</v>
      </c>
      <c r="E35" s="3">
        <f t="shared" si="1"/>
        <v>0.46916192244367305</v>
      </c>
      <c r="G35" s="3">
        <f>AVERAGE('5F'!$J34:$J64) + Calibration!$C$11</f>
        <v>400.976090381571</v>
      </c>
      <c r="H35" s="3">
        <f>'5F'!K64</f>
        <v>500.2529438584869</v>
      </c>
      <c r="I35" s="3">
        <f>'5F'!L64</f>
        <v>634.62822276084989</v>
      </c>
      <c r="J35" s="3">
        <f t="shared" si="2"/>
        <v>0.56224148635057569</v>
      </c>
      <c r="L35" s="3">
        <f>AVERAGE('6F'!$J34:$J64) + Calibration!$C$11</f>
        <v>399.92940333825442</v>
      </c>
      <c r="M35" s="3">
        <f>'6F'!K64</f>
        <v>510.28664064659779</v>
      </c>
      <c r="N35" s="3">
        <f>'6F'!L64</f>
        <v>543.81194706674682</v>
      </c>
      <c r="O35" s="3">
        <f t="shared" si="3"/>
        <v>0.62499379221576146</v>
      </c>
      <c r="Q35" s="3">
        <f>AVERAGE('7F'!$J178:$J208) + Calibration!$C$11</f>
        <v>393.33665388233703</v>
      </c>
      <c r="R35" s="3">
        <f>'7F'!K208</f>
        <v>676.12627637980506</v>
      </c>
      <c r="S35" s="3">
        <f>'7F'!L208</f>
        <v>571.18463457054713</v>
      </c>
      <c r="T35" s="3">
        <f t="shared" si="4"/>
        <v>1.6015420725885996</v>
      </c>
    </row>
    <row r="36" spans="1:20" x14ac:dyDescent="0.25">
      <c r="A36" s="3">
        <f t="shared" ref="A36:A68" si="5">1/12+A35</f>
        <v>5.2499999999999982</v>
      </c>
      <c r="B36" s="3">
        <f>AVERAGE('4F'!$J35:$J65) + Calibration!$C$11</f>
        <v>400.02041589513698</v>
      </c>
      <c r="C36" s="2">
        <f>'4F'!K65</f>
        <v>494.34597898460868</v>
      </c>
      <c r="D36" s="2">
        <f>'4F'!L65</f>
        <v>634.4220703021258</v>
      </c>
      <c r="E36" s="3">
        <f t="shared" si="1"/>
        <v>0.53420050026677268</v>
      </c>
      <c r="G36" s="3">
        <f>AVERAGE('5F'!$J35:$J65) + Calibration!$C$11</f>
        <v>401.02951359556459</v>
      </c>
      <c r="H36" s="3">
        <f>'5F'!K65</f>
        <v>506.60492853665153</v>
      </c>
      <c r="I36" s="3">
        <f>'5F'!L65</f>
        <v>621.27167635990577</v>
      </c>
      <c r="J36" s="3">
        <f t="shared" si="2"/>
        <v>0.59791256611852395</v>
      </c>
      <c r="L36" s="3">
        <f>AVERAGE('6F'!$J35:$J65) + Calibration!$C$11</f>
        <v>400.1549665026223</v>
      </c>
      <c r="M36" s="3">
        <f>'6F'!K65</f>
        <v>501.9926575776293</v>
      </c>
      <c r="N36" s="3">
        <f>'6F'!L65</f>
        <v>544.26543465622046</v>
      </c>
      <c r="O36" s="3">
        <f t="shared" si="3"/>
        <v>0.57674445544183484</v>
      </c>
      <c r="Q36" s="3">
        <f>AVERAGE('7F'!$J179:$J209) + Calibration!$C$11</f>
        <v>392.68568856812982</v>
      </c>
      <c r="R36" s="3">
        <f>'7F'!K209</f>
        <v>571.45999656536856</v>
      </c>
      <c r="S36" s="3">
        <f>'7F'!L209</f>
        <v>597.03198021179912</v>
      </c>
      <c r="T36" s="3">
        <f t="shared" si="4"/>
        <v>1.0124649314458274</v>
      </c>
    </row>
    <row r="37" spans="1:20" x14ac:dyDescent="0.25">
      <c r="A37" s="3">
        <f t="shared" si="5"/>
        <v>5.3333333333333313</v>
      </c>
      <c r="B37" s="3">
        <f>AVERAGE('4F'!$J36:$J66) + Calibration!$C$11</f>
        <v>400.15891839150146</v>
      </c>
      <c r="C37" s="2">
        <f>'4F'!K66</f>
        <v>513.15919384062238</v>
      </c>
      <c r="D37" s="2">
        <f>'4F'!L66</f>
        <v>597.44423978296174</v>
      </c>
      <c r="E37" s="3">
        <f t="shared" si="1"/>
        <v>0.63996229333871024</v>
      </c>
      <c r="G37" s="3">
        <f>AVERAGE('5F'!$J36:$J66) + Calibration!$C$11</f>
        <v>401.18978205037621</v>
      </c>
      <c r="H37" s="3">
        <f>'5F'!K66</f>
        <v>497.17806553424828</v>
      </c>
      <c r="I37" s="3">
        <f>'5F'!L66</f>
        <v>588.78720927228551</v>
      </c>
      <c r="J37" s="3">
        <f t="shared" si="2"/>
        <v>0.54361709993922758</v>
      </c>
      <c r="L37" s="3">
        <f>AVERAGE('6F'!$J36:$J66) + Calibration!$C$11</f>
        <v>400.28159770128559</v>
      </c>
      <c r="M37" s="3">
        <f>'6F'!K66</f>
        <v>488.88408246527996</v>
      </c>
      <c r="N37" s="3">
        <f>'6F'!L66</f>
        <v>542.90501723408499</v>
      </c>
      <c r="O37" s="3">
        <f t="shared" si="3"/>
        <v>0.50178859405174203</v>
      </c>
      <c r="Q37" s="3">
        <f>AVERAGE('7F'!$J180:$J210) + Calibration!$C$11</f>
        <v>392.22665034931163</v>
      </c>
      <c r="R37" s="3">
        <f>'7F'!K210</f>
        <v>552.03989937338406</v>
      </c>
      <c r="S37" s="3">
        <f>'7F'!L210</f>
        <v>623.29163489288885</v>
      </c>
      <c r="T37" s="3">
        <f t="shared" si="4"/>
        <v>0.90508145174748267</v>
      </c>
    </row>
    <row r="38" spans="1:20" x14ac:dyDescent="0.25">
      <c r="A38" s="3">
        <f t="shared" si="5"/>
        <v>5.4166666666666643</v>
      </c>
      <c r="B38" s="3">
        <f>AVERAGE('4F'!$J37:$J67) + Calibration!$C$11</f>
        <v>400.15891839150146</v>
      </c>
      <c r="C38" s="2">
        <f>'4F'!K67</f>
        <v>483.21986081573726</v>
      </c>
      <c r="D38" s="2">
        <f>'4F'!L67</f>
        <v>604.82331303051433</v>
      </c>
      <c r="E38" s="3">
        <f t="shared" si="1"/>
        <v>0.4704047931690421</v>
      </c>
      <c r="G38" s="3">
        <f>AVERAGE('5F'!$J37:$J67) + Calibration!$C$11</f>
        <v>401.255076562071</v>
      </c>
      <c r="H38" s="3">
        <f>'5F'!K67</f>
        <v>475.3304875486441</v>
      </c>
      <c r="I38" s="3">
        <f>'5F'!L67</f>
        <v>585.20072620472843</v>
      </c>
      <c r="J38" s="3">
        <f t="shared" si="2"/>
        <v>0.41951641008449952</v>
      </c>
      <c r="L38" s="3">
        <f>AVERAGE('6F'!$J37:$J67) + Calibration!$C$11</f>
        <v>400.43197268252044</v>
      </c>
      <c r="M38" s="3">
        <f>'6F'!K67</f>
        <v>489.3291063154216</v>
      </c>
      <c r="N38" s="3">
        <f>'6F'!L67</f>
        <v>545.5845745913698</v>
      </c>
      <c r="O38" s="3">
        <f t="shared" si="3"/>
        <v>0.50345729941662543</v>
      </c>
      <c r="Q38" s="3">
        <f>AVERAGE('7F'!$J181:$J211) + Calibration!$C$11</f>
        <v>391.7992693860399</v>
      </c>
      <c r="R38" s="3">
        <f>'7F'!K211</f>
        <v>552.03989937338406</v>
      </c>
      <c r="S38" s="3">
        <f>'7F'!L211</f>
        <v>624.40467183798921</v>
      </c>
      <c r="T38" s="3">
        <f t="shared" si="4"/>
        <v>0.90750186798361687</v>
      </c>
    </row>
    <row r="39" spans="1:20" x14ac:dyDescent="0.25">
      <c r="A39" s="3">
        <f t="shared" si="5"/>
        <v>5.4999999999999973</v>
      </c>
      <c r="B39" s="3">
        <f>AVERAGE('4F'!$J38:$J68) + Calibration!$C$11</f>
        <v>400.42603089996157</v>
      </c>
      <c r="C39" s="2">
        <f>'4F'!K68</f>
        <v>478.85033712690591</v>
      </c>
      <c r="D39" s="2">
        <f>'4F'!L68</f>
        <v>619.95248695608143</v>
      </c>
      <c r="E39" s="3">
        <f t="shared" si="1"/>
        <v>0.4441458099727405</v>
      </c>
      <c r="G39" s="3">
        <f>AVERAGE('5F'!$J38:$J68) + Calibration!$C$11</f>
        <v>401.29662729119411</v>
      </c>
      <c r="H39" s="3">
        <f>'5F'!K68</f>
        <v>470.31361487945708</v>
      </c>
      <c r="I39" s="3">
        <f>'5F'!L68</f>
        <v>570.52503986863508</v>
      </c>
      <c r="J39" s="3">
        <f t="shared" si="2"/>
        <v>0.39086869019360138</v>
      </c>
      <c r="L39" s="3">
        <f>AVERAGE('6F'!$J38:$J68) + Calibration!$C$11</f>
        <v>400.61400491930192</v>
      </c>
      <c r="M39" s="3">
        <f>'6F'!K68</f>
        <v>480.59010344216676</v>
      </c>
      <c r="N39" s="3">
        <f>'6F'!L68</f>
        <v>547.81068970546642</v>
      </c>
      <c r="O39" s="3">
        <f t="shared" si="3"/>
        <v>0.45293418285533382</v>
      </c>
      <c r="Q39" s="3">
        <f>AVERAGE('7F'!$J182:$J212) + Calibration!$C$11</f>
        <v>391.39167517205999</v>
      </c>
      <c r="R39" s="3">
        <f>'7F'!K212</f>
        <v>541.96568739062525</v>
      </c>
      <c r="S39" s="3">
        <f>'7F'!L212</f>
        <v>613.72767867194034</v>
      </c>
      <c r="T39" s="3">
        <f t="shared" si="4"/>
        <v>0.85275624146590201</v>
      </c>
    </row>
    <row r="40" spans="1:20" x14ac:dyDescent="0.25">
      <c r="A40" s="3">
        <f t="shared" si="5"/>
        <v>5.5833333333333304</v>
      </c>
      <c r="B40" s="3">
        <f>AVERAGE('4F'!$J39:$J69) + Calibration!$C$11</f>
        <v>400.55464091205721</v>
      </c>
      <c r="C40" s="2">
        <f>'4F'!K69</f>
        <v>477.96029347247787</v>
      </c>
      <c r="D40" s="2">
        <f>'4F'!L69</f>
        <v>613.48034354119068</v>
      </c>
      <c r="E40" s="3">
        <f t="shared" si="1"/>
        <v>0.43837679804816426</v>
      </c>
      <c r="G40" s="3">
        <f>AVERAGE('5F'!$J39:$J69) + Calibration!$C$11</f>
        <v>401.1482311233915</v>
      </c>
      <c r="H40" s="3">
        <f>'5F'!K69</f>
        <v>470.55635810379277</v>
      </c>
      <c r="I40" s="3">
        <f>'5F'!L69</f>
        <v>576.99718740591527</v>
      </c>
      <c r="J40" s="3">
        <f t="shared" si="2"/>
        <v>0.39308385702760307</v>
      </c>
      <c r="L40" s="3">
        <f>AVERAGE('6F'!$J39:$J69) + Calibration!$C$11</f>
        <v>400.79603834325269</v>
      </c>
      <c r="M40" s="3">
        <f>'6F'!K69</f>
        <v>487.79171368063788</v>
      </c>
      <c r="N40" s="3">
        <f>'6F'!L69</f>
        <v>547.35720211599278</v>
      </c>
      <c r="O40" s="3">
        <f t="shared" si="3"/>
        <v>0.49268863883903052</v>
      </c>
      <c r="Q40" s="3">
        <f>AVERAGE('7F'!$J183:$J213) + Calibration!$C$11</f>
        <v>391.01771742278208</v>
      </c>
      <c r="R40" s="3">
        <f>'7F'!K213</f>
        <v>540.67103798017718</v>
      </c>
      <c r="S40" s="3">
        <f>'7F'!L213</f>
        <v>593.69288174366693</v>
      </c>
      <c r="T40" s="3">
        <f t="shared" si="4"/>
        <v>0.84754202455715133</v>
      </c>
    </row>
    <row r="41" spans="1:20" x14ac:dyDescent="0.25">
      <c r="A41" s="3">
        <f t="shared" si="5"/>
        <v>5.6666666666666634</v>
      </c>
      <c r="B41" s="3">
        <f>AVERAGE('4F'!$J40:$J70) + Calibration!$C$11</f>
        <v>400.95036481764373</v>
      </c>
      <c r="C41" s="2">
        <f>'4F'!K70</f>
        <v>497.42085730884719</v>
      </c>
      <c r="D41" s="2">
        <f>'4F'!L70</f>
        <v>582.10896286734567</v>
      </c>
      <c r="E41" s="3">
        <f t="shared" si="1"/>
        <v>0.546348027638066</v>
      </c>
      <c r="G41" s="3">
        <f>AVERAGE('5F'!$J40:$J70) + Calibration!$C$11</f>
        <v>401.09480790939784</v>
      </c>
      <c r="H41" s="3">
        <f>'5F'!K70</f>
        <v>492.60626121961093</v>
      </c>
      <c r="I41" s="3">
        <f>'5F'!L70</f>
        <v>575.18332774059172</v>
      </c>
      <c r="J41" s="3">
        <f t="shared" si="2"/>
        <v>0.51826315727461236</v>
      </c>
      <c r="L41" s="3">
        <f>AVERAGE('6F'!$J40:$J70) + Calibration!$C$11</f>
        <v>400.90288358407059</v>
      </c>
      <c r="M41" s="3">
        <f>'6F'!K70</f>
        <v>480.38777831195284</v>
      </c>
      <c r="N41" s="3">
        <f>'6F'!L70</f>
        <v>547.60453724674232</v>
      </c>
      <c r="O41" s="3">
        <f t="shared" si="3"/>
        <v>0.45015231435205499</v>
      </c>
      <c r="Q41" s="3">
        <f>AVERAGE('7F'!$J184:$J214) + Calibration!$C$11</f>
        <v>390.70707398673568</v>
      </c>
      <c r="R41" s="3">
        <f>'7F'!K214</f>
        <v>523.63795898328283</v>
      </c>
      <c r="S41" s="3">
        <f>'7F'!L214</f>
        <v>591.67291908829429</v>
      </c>
      <c r="T41" s="3">
        <f t="shared" si="4"/>
        <v>0.7528366960152969</v>
      </c>
    </row>
    <row r="42" spans="1:20" x14ac:dyDescent="0.25">
      <c r="A42" s="3">
        <f t="shared" si="5"/>
        <v>5.7499999999999964</v>
      </c>
      <c r="B42" s="3">
        <f>AVERAGE('4F'!$J41:$J71) + Calibration!$C$11</f>
        <v>401.36785369236964</v>
      </c>
      <c r="C42" s="2">
        <f>'4F'!K71</f>
        <v>526.26776895297166</v>
      </c>
      <c r="D42" s="2">
        <f>'4F'!L71</f>
        <v>582.5624009881443</v>
      </c>
      <c r="E42" s="3">
        <f t="shared" si="1"/>
        <v>0.70735434838807076</v>
      </c>
      <c r="G42" s="3">
        <f>AVERAGE('5F'!$J41:$J71) + Calibration!$C$11</f>
        <v>400.91277567261631</v>
      </c>
      <c r="H42" s="3">
        <f>'5F'!K71</f>
        <v>479.49768610726153</v>
      </c>
      <c r="I42" s="3">
        <f>'5F'!L71</f>
        <v>575.43066287134127</v>
      </c>
      <c r="J42" s="3">
        <f t="shared" si="2"/>
        <v>0.44505537091559305</v>
      </c>
      <c r="L42" s="3">
        <f>AVERAGE('6F'!$J41:$J71) + Calibration!$C$11</f>
        <v>401.04138726760436</v>
      </c>
      <c r="M42" s="3">
        <f>'6F'!K71</f>
        <v>478.60759390257027</v>
      </c>
      <c r="N42" s="3">
        <f>'6F'!L71</f>
        <v>546.49150442403163</v>
      </c>
      <c r="O42" s="3">
        <f t="shared" si="3"/>
        <v>0.4392860750684412</v>
      </c>
      <c r="Q42" s="3">
        <f>AVERAGE('7F'!$J185:$J215) + Calibration!$C$11</f>
        <v>390.42808899340514</v>
      </c>
      <c r="R42" s="3">
        <f>'7F'!K215</f>
        <v>520.56312920930736</v>
      </c>
      <c r="S42" s="3">
        <f>'7F'!L215</f>
        <v>601.03072285051883</v>
      </c>
      <c r="T42" s="3">
        <f t="shared" si="4"/>
        <v>0.73700279445594885</v>
      </c>
    </row>
    <row r="43" spans="1:20" x14ac:dyDescent="0.25">
      <c r="A43" s="3">
        <f t="shared" si="5"/>
        <v>5.8333333333333295</v>
      </c>
      <c r="B43" s="3">
        <f>AVERAGE('4F'!$J42:$J72) + Calibration!$C$11</f>
        <v>401.64485987226794</v>
      </c>
      <c r="C43" s="2">
        <f>'4F'!K72</f>
        <v>512.06682101012507</v>
      </c>
      <c r="D43" s="2">
        <f>'4F'!L72</f>
        <v>582.7685534468684</v>
      </c>
      <c r="E43" s="3">
        <f t="shared" si="1"/>
        <v>0.62536034716622213</v>
      </c>
      <c r="G43" s="3">
        <f>AVERAGE('5F'!$J42:$J72) + Calibration!$C$11</f>
        <v>400.94443273030134</v>
      </c>
      <c r="H43" s="3">
        <f>'5F'!K72</f>
        <v>499.16057507384494</v>
      </c>
      <c r="I43" s="3">
        <f>'5F'!L72</f>
        <v>584.08769338201773</v>
      </c>
      <c r="J43" s="3">
        <f t="shared" si="2"/>
        <v>0.55623428745849435</v>
      </c>
      <c r="L43" s="3">
        <f>AVERAGE('6F'!$J42:$J72) + Calibration!$C$11</f>
        <v>401.20165453524658</v>
      </c>
      <c r="M43" s="3">
        <f>'6F'!K72</f>
        <v>474.03578958793281</v>
      </c>
      <c r="N43" s="3">
        <f>'6F'!L72</f>
        <v>547.35720211599278</v>
      </c>
      <c r="O43" s="3">
        <f t="shared" si="3"/>
        <v>0.41248660604057874</v>
      </c>
      <c r="Q43" s="3">
        <f>AVERAGE('7F'!$J186:$J216) + Calibration!$C$11</f>
        <v>390.1293180422291</v>
      </c>
      <c r="R43" s="3">
        <f>'7F'!K216</f>
        <v>537.59615965593855</v>
      </c>
      <c r="S43" s="3">
        <f>'7F'!L216</f>
        <v>564.75367382768206</v>
      </c>
      <c r="T43" s="3">
        <f t="shared" si="4"/>
        <v>0.83515918678461964</v>
      </c>
    </row>
    <row r="44" spans="1:20" x14ac:dyDescent="0.25">
      <c r="A44" s="3">
        <f t="shared" si="5"/>
        <v>5.9166666666666625</v>
      </c>
      <c r="B44" s="3">
        <f>AVERAGE('4F'!$J43:$J73) + Calibration!$C$11</f>
        <v>401.86052936519758</v>
      </c>
      <c r="C44" s="2">
        <f>'4F'!K73</f>
        <v>477.31294853797743</v>
      </c>
      <c r="D44" s="2">
        <f>'4F'!L73</f>
        <v>582.7685534468684</v>
      </c>
      <c r="E44" s="3">
        <f t="shared" si="1"/>
        <v>0.42731491600219379</v>
      </c>
      <c r="G44" s="3">
        <f>AVERAGE('5F'!$J43:$J73) + Calibration!$C$11</f>
        <v>400.93453925672475</v>
      </c>
      <c r="H44" s="3">
        <f>'5F'!K73</f>
        <v>479.70001123747551</v>
      </c>
      <c r="I44" s="3">
        <f>'5F'!L73</f>
        <v>592.33246432153135</v>
      </c>
      <c r="J44" s="3">
        <f t="shared" si="2"/>
        <v>0.44607795763651226</v>
      </c>
      <c r="L44" s="3">
        <f>AVERAGE('6F'!$J43:$J73) + Calibration!$C$11</f>
        <v>401.37379448562075</v>
      </c>
      <c r="M44" s="3">
        <f>'6F'!K73</f>
        <v>489.53143144563552</v>
      </c>
      <c r="N44" s="3">
        <f>'6F'!L73</f>
        <v>547.60453724674232</v>
      </c>
      <c r="O44" s="3">
        <f t="shared" si="3"/>
        <v>0.49926925664579336</v>
      </c>
      <c r="Q44" s="3">
        <f>AVERAGE('7F'!$J187:$J217) + Calibration!$C$11</f>
        <v>390.02247280141125</v>
      </c>
      <c r="R44" s="3">
        <f>'7F'!K217</f>
        <v>665.44523061133862</v>
      </c>
      <c r="S44" s="3">
        <f>'7F'!L217</f>
        <v>574.31763004863058</v>
      </c>
      <c r="T44" s="3">
        <f t="shared" si="4"/>
        <v>1.5598207971189904</v>
      </c>
    </row>
    <row r="45" spans="1:20" x14ac:dyDescent="0.25">
      <c r="A45" s="3">
        <f t="shared" si="5"/>
        <v>5.9999999999999956</v>
      </c>
      <c r="B45" s="3">
        <f>AVERAGE('4F'!$J44:$J74) + Calibration!$C$11</f>
        <v>401.92384506346002</v>
      </c>
      <c r="C45" s="2">
        <f>'4F'!K74</f>
        <v>482.32982120716446</v>
      </c>
      <c r="D45" s="2">
        <f>'4F'!L74</f>
        <v>582.7685534468684</v>
      </c>
      <c r="E45" s="3">
        <f t="shared" si="1"/>
        <v>0.45536873858534493</v>
      </c>
      <c r="G45" s="3">
        <f>AVERAGE('5F'!$J44:$J74) + Calibration!$C$11</f>
        <v>400.93453925672475</v>
      </c>
      <c r="H45" s="3">
        <f>'5F'!K74</f>
        <v>495.43834776925064</v>
      </c>
      <c r="I45" s="3">
        <f>'5F'!L74</f>
        <v>593.23939415419318</v>
      </c>
      <c r="J45" s="3">
        <f t="shared" si="2"/>
        <v>0.53520996992745729</v>
      </c>
      <c r="L45" s="3">
        <f>AVERAGE('6F'!$J44:$J74) + Calibration!$C$11</f>
        <v>401.62112123409696</v>
      </c>
      <c r="M45" s="3">
        <f>'6F'!K74</f>
        <v>495.23607118929988</v>
      </c>
      <c r="N45" s="3">
        <f>'6F'!L74</f>
        <v>567.84548663373982</v>
      </c>
      <c r="O45" s="3">
        <f t="shared" si="3"/>
        <v>0.53017603564245397</v>
      </c>
      <c r="Q45" s="3">
        <f>AVERAGE('7F'!$J188:$J218) + Calibration!$C$11</f>
        <v>389.94728600330927</v>
      </c>
      <c r="R45" s="3">
        <f>'7F'!K218</f>
        <v>723.98872801015739</v>
      </c>
      <c r="S45" s="3">
        <f>'7F'!L218</f>
        <v>548.92372252817722</v>
      </c>
      <c r="T45" s="3">
        <f t="shared" si="4"/>
        <v>1.8918000548868161</v>
      </c>
    </row>
    <row r="46" spans="1:20" x14ac:dyDescent="0.25">
      <c r="A46" s="3">
        <f t="shared" si="5"/>
        <v>6.0833333333333286</v>
      </c>
      <c r="B46" s="3">
        <f>AVERAGE('4F'!$J45:$J75) + Calibration!$C$11</f>
        <v>402.06234874699385</v>
      </c>
      <c r="C46" s="2">
        <f>'4F'!K75</f>
        <v>489.3291063154216</v>
      </c>
      <c r="D46" s="2">
        <f>'4F'!L75</f>
        <v>569.20585458720018</v>
      </c>
      <c r="E46" s="3">
        <f t="shared" si="1"/>
        <v>0.49422387763001452</v>
      </c>
      <c r="G46" s="3">
        <f>AVERAGE('5F'!$J45:$J75) + Calibration!$C$11</f>
        <v>400.84945898504611</v>
      </c>
      <c r="H46" s="3">
        <f>'5F'!K75</f>
        <v>486.25427654144619</v>
      </c>
      <c r="I46" s="3">
        <f>'5F'!L75</f>
        <v>559.6007156942261</v>
      </c>
      <c r="J46" s="3">
        <f t="shared" si="2"/>
        <v>0.48367902368677923</v>
      </c>
      <c r="L46" s="3">
        <f>AVERAGE('6F'!$J45:$J75) + Calibration!$C$11</f>
        <v>401.96342192568989</v>
      </c>
      <c r="M46" s="3">
        <f>'6F'!K75</f>
        <v>508.99199123614972</v>
      </c>
      <c r="N46" s="3">
        <f>'6F'!L75</f>
        <v>562.07416593907226</v>
      </c>
      <c r="O46" s="3">
        <f t="shared" si="3"/>
        <v>0.60614231599393698</v>
      </c>
      <c r="Q46" s="3">
        <f>AVERAGE('7F'!$J189:$J219) + Calibration!$C$11</f>
        <v>389.9789444460252</v>
      </c>
      <c r="R46" s="3">
        <f>'7F'!K219</f>
        <v>640.07770594694625</v>
      </c>
      <c r="S46" s="3">
        <f>'7F'!L219</f>
        <v>559.6007156942261</v>
      </c>
      <c r="T46" s="3">
        <f t="shared" si="4"/>
        <v>1.4164016533160202</v>
      </c>
    </row>
    <row r="47" spans="1:20" x14ac:dyDescent="0.25">
      <c r="A47" s="3">
        <f t="shared" si="5"/>
        <v>6.1666666666666616</v>
      </c>
      <c r="B47" s="3">
        <f>AVERAGE('4F'!$J46:$J76) + Calibration!$C$11</f>
        <v>402.26614575505295</v>
      </c>
      <c r="C47" s="2">
        <f>'4F'!K76</f>
        <v>486.49701976578189</v>
      </c>
      <c r="D47" s="2">
        <f>'4F'!L76</f>
        <v>564.75367382768206</v>
      </c>
      <c r="E47" s="3">
        <f t="shared" si="1"/>
        <v>0.4770305478246461</v>
      </c>
      <c r="G47" s="3">
        <f>AVERAGE('5F'!$J46:$J76) + Calibration!$C$11</f>
        <v>400.849458985046</v>
      </c>
      <c r="H47" s="3">
        <f>'5F'!K76</f>
        <v>491.51389243496885</v>
      </c>
      <c r="I47" s="3">
        <f>'5F'!L76</f>
        <v>562.07416593907226</v>
      </c>
      <c r="J47" s="3">
        <f t="shared" si="2"/>
        <v>0.5134661709828503</v>
      </c>
      <c r="L47" s="3">
        <f>AVERAGE('6F'!$J46:$J76) + Calibration!$C$11</f>
        <v>402.24042810558814</v>
      </c>
      <c r="M47" s="3">
        <f>'6F'!K76</f>
        <v>494.79104733915824</v>
      </c>
      <c r="N47" s="3">
        <f>'6F'!L76</f>
        <v>556.71505534689243</v>
      </c>
      <c r="O47" s="3">
        <f t="shared" si="3"/>
        <v>0.52414833768526037</v>
      </c>
      <c r="Q47" s="3">
        <f>AVERAGE('7F'!$J190:$J220) + Calibration!$C$11</f>
        <v>389.75338246882677</v>
      </c>
      <c r="R47" s="3">
        <f>'7F'!K220</f>
        <v>596.82752122976092</v>
      </c>
      <c r="S47" s="3">
        <f>'7F'!L220</f>
        <v>546.90375987280459</v>
      </c>
      <c r="T47" s="3">
        <f t="shared" si="4"/>
        <v>1.1727373248063764</v>
      </c>
    </row>
    <row r="48" spans="1:20" x14ac:dyDescent="0.25">
      <c r="A48" s="3">
        <f t="shared" si="5"/>
        <v>6.2499999999999947</v>
      </c>
      <c r="B48" s="3">
        <f>AVERAGE('4F'!$J47:$J77) + Calibration!$C$11</f>
        <v>402.44817917900377</v>
      </c>
      <c r="C48" s="2">
        <f>'4F'!K77</f>
        <v>501.79038099767854</v>
      </c>
      <c r="D48" s="2">
        <f>'4F'!L77</f>
        <v>559.6007156942261</v>
      </c>
      <c r="E48" s="3">
        <f t="shared" si="1"/>
        <v>0.56261157814452634</v>
      </c>
      <c r="G48" s="3">
        <f>AVERAGE('5F'!$J47:$J77) + Calibration!$C$11</f>
        <v>400.78614328678361</v>
      </c>
      <c r="H48" s="3">
        <f>'5F'!K77</f>
        <v>496.32843997394195</v>
      </c>
      <c r="I48" s="3">
        <f>'5F'!L77</f>
        <v>559.84805082497576</v>
      </c>
      <c r="J48" s="3">
        <f t="shared" si="2"/>
        <v>0.54109131199677063</v>
      </c>
      <c r="L48" s="3">
        <f>AVERAGE('6F'!$J47:$J77) + Calibration!$C$11</f>
        <v>402.49764852550254</v>
      </c>
      <c r="M48" s="3">
        <f>'6F'!K77</f>
        <v>494.14369835880257</v>
      </c>
      <c r="N48" s="3">
        <f>'6F'!L77</f>
        <v>549.12982551822608</v>
      </c>
      <c r="O48" s="3">
        <f t="shared" si="3"/>
        <v>0.51902542709429011</v>
      </c>
      <c r="Q48" s="3">
        <f>AVERAGE('7F'!$J191:$J221) + Calibration!$C$11</f>
        <v>389.57135023204529</v>
      </c>
      <c r="R48" s="3">
        <f>'7F'!K221</f>
        <v>550.7047388141433</v>
      </c>
      <c r="S48" s="3">
        <f>'7F'!L221</f>
        <v>551.14978817359872</v>
      </c>
      <c r="T48" s="3">
        <f t="shared" si="4"/>
        <v>0.91255788962096018</v>
      </c>
    </row>
    <row r="49" spans="1:20" x14ac:dyDescent="0.25">
      <c r="A49" s="3">
        <f t="shared" si="5"/>
        <v>6.3333333333333277</v>
      </c>
      <c r="B49" s="3">
        <f>AVERAGE('4F'!$J48:$J78) + Calibration!$C$11</f>
        <v>402.52138716367347</v>
      </c>
      <c r="C49" s="2">
        <f>'4F'!K78</f>
        <v>508.54692288160004</v>
      </c>
      <c r="D49" s="2">
        <f>'4F'!L78</f>
        <v>558.4876828715154</v>
      </c>
      <c r="E49" s="3">
        <f t="shared" si="1"/>
        <v>0.60046176631720305</v>
      </c>
      <c r="G49" s="3">
        <f>AVERAGE('5F'!$J48:$J78) + Calibration!$C$11</f>
        <v>400.69116914580525</v>
      </c>
      <c r="H49" s="3">
        <f>'5F'!K78</f>
        <v>465.49901879022087</v>
      </c>
      <c r="I49" s="3">
        <f>'5F'!L78</f>
        <v>556.92115833694129</v>
      </c>
      <c r="J49" s="3">
        <f t="shared" si="2"/>
        <v>0.36703078749099799</v>
      </c>
      <c r="L49" s="3">
        <f>AVERAGE('6F'!$J48:$J78) + Calibration!$C$11</f>
        <v>402.82807791939439</v>
      </c>
      <c r="M49" s="3">
        <f>'6F'!K78</f>
        <v>520.56312920930736</v>
      </c>
      <c r="N49" s="3">
        <f>'6F'!L78</f>
        <v>548.47023493870358</v>
      </c>
      <c r="O49" s="3">
        <f t="shared" si="3"/>
        <v>0.66677707758127003</v>
      </c>
      <c r="Q49" s="3">
        <f>AVERAGE('7F'!$J192:$J222) + Calibration!$C$11</f>
        <v>389.38931819312546</v>
      </c>
      <c r="R49" s="3">
        <f>'7F'!K222</f>
        <v>589.18083859088506</v>
      </c>
      <c r="S49" s="3">
        <f>'7F'!L222</f>
        <v>552.46897757742306</v>
      </c>
      <c r="T49" s="3">
        <f t="shared" si="4"/>
        <v>1.1314931673856605</v>
      </c>
    </row>
    <row r="50" spans="1:20" x14ac:dyDescent="0.25">
      <c r="A50" s="3">
        <f t="shared" si="5"/>
        <v>6.4166666666666607</v>
      </c>
      <c r="B50" s="3">
        <f>AVERAGE('4F'!$J49:$J79) + Calibration!$C$11</f>
        <v>402.66978333147614</v>
      </c>
      <c r="C50" s="2">
        <f>'4F'!K79</f>
        <v>499.36285165379559</v>
      </c>
      <c r="D50" s="2">
        <f>'4F'!L79</f>
        <v>566.97978894177868</v>
      </c>
      <c r="E50" s="3">
        <f t="shared" si="1"/>
        <v>0.54760855677179276</v>
      </c>
      <c r="G50" s="3">
        <f>AVERAGE('5F'!$J49:$J79) + Calibration!$C$11</f>
        <v>400.57443023354921</v>
      </c>
      <c r="H50" s="3">
        <f>'5F'!K79</f>
        <v>471.85105201864877</v>
      </c>
      <c r="I50" s="3">
        <f>'5F'!L79</f>
        <v>556.92115833694129</v>
      </c>
      <c r="J50" s="3">
        <f t="shared" si="2"/>
        <v>0.40366583318256011</v>
      </c>
      <c r="L50" s="3">
        <f>AVERAGE('6F'!$J49:$J79) + Calibration!$C$11</f>
        <v>403.32075359222233</v>
      </c>
      <c r="M50" s="3">
        <f>'6F'!K79</f>
        <v>505.91711695776632</v>
      </c>
      <c r="N50" s="3">
        <f>'6F'!L79</f>
        <v>548.47023493870358</v>
      </c>
      <c r="O50" s="3">
        <f t="shared" si="3"/>
        <v>0.58104109681739669</v>
      </c>
      <c r="Q50" s="3">
        <f>AVERAGE('7F'!$J193:$J223) + Calibration!$C$11</f>
        <v>389.1756277114896</v>
      </c>
      <c r="R50" s="3">
        <f>'7F'!K223</f>
        <v>545.48558551915016</v>
      </c>
      <c r="S50" s="3">
        <f>'7F'!L223</f>
        <v>551.14978817359872</v>
      </c>
      <c r="T50" s="3">
        <f t="shared" si="4"/>
        <v>0.88524101974696279</v>
      </c>
    </row>
    <row r="51" spans="1:20" x14ac:dyDescent="0.25">
      <c r="A51" s="3">
        <f t="shared" si="5"/>
        <v>6.4999999999999938</v>
      </c>
      <c r="B51" s="3">
        <f>AVERAGE('4F'!$J50:$J80) + Calibration!$C$11</f>
        <v>402.98042558035326</v>
      </c>
      <c r="C51" s="2">
        <f>'4F'!K80</f>
        <v>479.94275446181109</v>
      </c>
      <c r="D51" s="2">
        <f>'4F'!L80</f>
        <v>573.41070021596875</v>
      </c>
      <c r="E51" s="3">
        <f t="shared" si="1"/>
        <v>0.43586609232507822</v>
      </c>
      <c r="G51" s="3">
        <f>AVERAGE('5F'!$J50:$J80) + Calibration!$C$11</f>
        <v>400.37261104961453</v>
      </c>
      <c r="H51" s="3">
        <f>'5F'!K80</f>
        <v>484.51455877644855</v>
      </c>
      <c r="I51" s="3">
        <f>'5F'!L80</f>
        <v>595.21817413754025</v>
      </c>
      <c r="J51" s="3">
        <f t="shared" si="2"/>
        <v>0.4765269254365298</v>
      </c>
      <c r="L51" s="3">
        <f>AVERAGE('6F'!$J50:$J80) + Calibration!$C$11</f>
        <v>403.79166429591095</v>
      </c>
      <c r="M51" s="3">
        <f>'6F'!K80</f>
        <v>496.53076510415588</v>
      </c>
      <c r="N51" s="3">
        <f>'6F'!L80</f>
        <v>560.05415381502462</v>
      </c>
      <c r="O51" s="3">
        <f t="shared" si="3"/>
        <v>0.52521577845300704</v>
      </c>
      <c r="Q51" s="3">
        <f>AVERAGE('7F'!$J194:$J224) + Calibration!$C$11</f>
        <v>388.96193703199231</v>
      </c>
      <c r="R51" s="3">
        <f>'7F'!K224</f>
        <v>522.7478667785914</v>
      </c>
      <c r="S51" s="3">
        <f>'7F'!L224</f>
        <v>556.26156363502912</v>
      </c>
      <c r="T51" s="3">
        <f t="shared" si="4"/>
        <v>0.75767913022154665</v>
      </c>
    </row>
    <row r="52" spans="1:20" x14ac:dyDescent="0.25">
      <c r="A52" s="3">
        <f t="shared" si="5"/>
        <v>6.5833333333333268</v>
      </c>
      <c r="B52" s="3">
        <f>AVERAGE('4F'!$J51:$J81) + Calibration!$C$11</f>
        <v>403.32272627194624</v>
      </c>
      <c r="C52" s="2">
        <f>'4F'!K81</f>
        <v>474.48086198833778</v>
      </c>
      <c r="D52" s="2">
        <f>'4F'!L81</f>
        <v>581.4493681654335</v>
      </c>
      <c r="E52" s="3">
        <f t="shared" si="1"/>
        <v>0.40299480281597294</v>
      </c>
      <c r="G52" s="3">
        <f>AVERAGE('5F'!$J51:$J81) + Calibration!$C$11</f>
        <v>400.26576580879657</v>
      </c>
      <c r="H52" s="3">
        <f>'5F'!K81</f>
        <v>476.66559955762187</v>
      </c>
      <c r="I52" s="3">
        <f>'5F'!L81</f>
        <v>589.44680397419756</v>
      </c>
      <c r="J52" s="3">
        <f t="shared" si="2"/>
        <v>0.43268047464723935</v>
      </c>
      <c r="L52" s="3">
        <f>AVERAGE('6F'!$J51:$J81) + Calibration!$C$11</f>
        <v>404.28433878156949</v>
      </c>
      <c r="M52" s="3">
        <f>'6F'!K81</f>
        <v>514.00886795119197</v>
      </c>
      <c r="N52" s="3">
        <f>'6F'!L81</f>
        <v>564.95982628640604</v>
      </c>
      <c r="O52" s="3">
        <f t="shared" si="3"/>
        <v>0.62141053235324728</v>
      </c>
      <c r="Q52" s="3">
        <f>AVERAGE('7F'!$J195:$J225) + Calibration!$C$11</f>
        <v>388.80166857718075</v>
      </c>
      <c r="R52" s="3">
        <f>'7F'!K225</f>
        <v>581.97922835241388</v>
      </c>
      <c r="S52" s="3">
        <f>'7F'!L225</f>
        <v>598.35116961562358</v>
      </c>
      <c r="T52" s="3">
        <f t="shared" si="4"/>
        <v>1.0940358657001461</v>
      </c>
    </row>
    <row r="53" spans="1:20" x14ac:dyDescent="0.25">
      <c r="A53" s="3">
        <f t="shared" si="5"/>
        <v>6.6666666666666599</v>
      </c>
      <c r="B53" s="3">
        <f>AVERAGE('4F'!$J52:$J82) + Calibration!$C$11</f>
        <v>403.53641695144358</v>
      </c>
      <c r="C53" s="2">
        <f>'4F'!K82</f>
        <v>472.74114422334003</v>
      </c>
      <c r="D53" s="2">
        <f>'4F'!L82</f>
        <v>587.42684131882504</v>
      </c>
      <c r="E53" s="3">
        <f t="shared" si="1"/>
        <v>0.39193192935838433</v>
      </c>
      <c r="G53" s="3">
        <f>AVERAGE('5F'!$J52:$J82) + Calibration!$C$11</f>
        <v>400.21234358411078</v>
      </c>
      <c r="H53" s="3">
        <f>'5F'!K82</f>
        <v>468.77617369441015</v>
      </c>
      <c r="I53" s="3">
        <f>'5F'!L82</f>
        <v>574.07029491788091</v>
      </c>
      <c r="J53" s="3">
        <f t="shared" si="2"/>
        <v>0.38830229203493716</v>
      </c>
      <c r="L53" s="3">
        <f>AVERAGE('6F'!$J52:$J82) + Calibration!$C$11</f>
        <v>404.93728172203953</v>
      </c>
      <c r="M53" s="3">
        <f>'6F'!K82</f>
        <v>541.76340676481914</v>
      </c>
      <c r="N53" s="3">
        <f>'6F'!L82</f>
        <v>550.03675535088803</v>
      </c>
      <c r="O53" s="3">
        <f t="shared" si="3"/>
        <v>0.77489687899435611</v>
      </c>
      <c r="Q53" s="3">
        <f>AVERAGE('7F'!$J196:$J226) + Calibration!$C$11</f>
        <v>388.54642736642182</v>
      </c>
      <c r="R53" s="3">
        <f>'7F'!K226</f>
        <v>566.24084327037554</v>
      </c>
      <c r="S53" s="3">
        <f>'7F'!L226</f>
        <v>588.53987414153585</v>
      </c>
      <c r="T53" s="3">
        <f t="shared" si="4"/>
        <v>1.0063491036938128</v>
      </c>
    </row>
    <row r="54" spans="1:20" x14ac:dyDescent="0.25">
      <c r="A54" s="3">
        <f t="shared" si="5"/>
        <v>6.7499999999999929</v>
      </c>
      <c r="B54" s="3">
        <f>AVERAGE('4F'!$J53:$J83) + Calibration!$C$11</f>
        <v>403.68679193267849</v>
      </c>
      <c r="C54" s="2">
        <f>'4F'!K83</f>
        <v>468.12882471405459</v>
      </c>
      <c r="D54" s="2">
        <f>'4F'!L83</f>
        <v>597.44423978296174</v>
      </c>
      <c r="E54" s="3">
        <f t="shared" si="1"/>
        <v>0.36495903149144598</v>
      </c>
      <c r="G54" s="3">
        <f>AVERAGE('5F'!$J53:$J83) + Calibration!$C$11</f>
        <v>400.30929535135203</v>
      </c>
      <c r="H54" s="3">
        <f>'5F'!K83</f>
        <v>472.74114422334003</v>
      </c>
      <c r="I54" s="3">
        <f>'5F'!L83</f>
        <v>573.41070021596875</v>
      </c>
      <c r="J54" s="3">
        <f t="shared" si="2"/>
        <v>0.41020831082620973</v>
      </c>
      <c r="L54" s="3">
        <f>AVERAGE('6F'!$J53:$J83) + Calibration!$C$11</f>
        <v>405.49327170809903</v>
      </c>
      <c r="M54" s="3">
        <f>'6F'!K83</f>
        <v>528.65483165246985</v>
      </c>
      <c r="N54" s="3">
        <f>'6F'!L83</f>
        <v>548.92372252817722</v>
      </c>
      <c r="O54" s="3">
        <f t="shared" si="3"/>
        <v>0.6975094002196589</v>
      </c>
      <c r="Q54" s="3">
        <f>AVERAGE('7F'!$J197:$J227) + Calibration!$C$11</f>
        <v>388.43958212560392</v>
      </c>
      <c r="R54" s="3">
        <f>'7F'!K227</f>
        <v>596.18017224940536</v>
      </c>
      <c r="S54" s="3">
        <f>'7F'!L227</f>
        <v>608.82205566923392</v>
      </c>
      <c r="T54" s="3">
        <f t="shared" si="4"/>
        <v>1.1765116850093416</v>
      </c>
    </row>
    <row r="55" spans="1:20" x14ac:dyDescent="0.25">
      <c r="A55" s="3">
        <f t="shared" si="5"/>
        <v>6.8333333333333259</v>
      </c>
      <c r="B55" s="3">
        <f>AVERAGE('4F'!$J54:$J84) + Calibration!$C$11</f>
        <v>403.68679193267849</v>
      </c>
      <c r="C55" s="2">
        <f>'4F'!K84</f>
        <v>474.48086198833778</v>
      </c>
      <c r="D55" s="2">
        <f>'4F'!L84</f>
        <v>559.39460858178757</v>
      </c>
      <c r="E55" s="3">
        <f t="shared" si="1"/>
        <v>0.40093296452184429</v>
      </c>
      <c r="G55" s="3">
        <f>AVERAGE('5F'!$J54:$J84) + Calibration!$C$11</f>
        <v>400.41614059216994</v>
      </c>
      <c r="H55" s="3">
        <f>'5F'!K84</f>
        <v>462.86920882053187</v>
      </c>
      <c r="I55" s="3">
        <f>'5F'!L84</f>
        <v>578.11022022862619</v>
      </c>
      <c r="J55" s="3">
        <f t="shared" si="2"/>
        <v>0.35369479065966619</v>
      </c>
      <c r="L55" s="3">
        <f>AVERAGE('6F'!$J54:$J84) + Calibration!$C$11</f>
        <v>405.79204265927501</v>
      </c>
      <c r="M55" s="3">
        <f>'6F'!K84</f>
        <v>499.60559487813123</v>
      </c>
      <c r="N55" s="3">
        <f>'6F'!L84</f>
        <v>547.81068970546642</v>
      </c>
      <c r="O55" s="3">
        <f t="shared" si="3"/>
        <v>0.53130079360967719</v>
      </c>
      <c r="Q55" s="3">
        <f>AVERAGE('7F'!$J198:$J228) + Calibration!$C$11</f>
        <v>388.27931367079242</v>
      </c>
      <c r="R55" s="3">
        <f>'7F'!K228</f>
        <v>704.52816821964325</v>
      </c>
      <c r="S55" s="3">
        <f>'7F'!L228</f>
        <v>605.68901072247547</v>
      </c>
      <c r="T55" s="3">
        <f t="shared" si="4"/>
        <v>1.7910340609209305</v>
      </c>
    </row>
    <row r="56" spans="1:20" x14ac:dyDescent="0.25">
      <c r="A56" s="3">
        <f t="shared" si="5"/>
        <v>6.916666666666659</v>
      </c>
      <c r="B56" s="3">
        <f>AVERAGE('4F'!$J55:$J85) + Calibration!$C$11</f>
        <v>403.70855690181787</v>
      </c>
      <c r="C56" s="2">
        <f>'4F'!K85</f>
        <v>482.97711759140162</v>
      </c>
      <c r="D56" s="2">
        <f>'4F'!L85</f>
        <v>562.93986363103352</v>
      </c>
      <c r="E56" s="3">
        <f t="shared" si="1"/>
        <v>0.44892713479628421</v>
      </c>
      <c r="G56" s="3">
        <f>AVERAGE('5F'!$J55:$J85) + Calibration!$C$11</f>
        <v>400.43790536344767</v>
      </c>
      <c r="H56" s="3">
        <f>'5F'!K85</f>
        <v>469.01891691874584</v>
      </c>
      <c r="I56" s="3">
        <f>'5F'!L85</f>
        <v>584.78851610224092</v>
      </c>
      <c r="J56" s="3">
        <f t="shared" si="2"/>
        <v>0.38839959690344844</v>
      </c>
      <c r="L56" s="3">
        <f>AVERAGE('6F'!$J55:$J85) + Calibration!$C$11</f>
        <v>405.87712312881519</v>
      </c>
      <c r="M56" s="3">
        <f>'6F'!K85</f>
        <v>492.40398463966017</v>
      </c>
      <c r="N56" s="3">
        <f>'6F'!L85</f>
        <v>547.35720211599278</v>
      </c>
      <c r="O56" s="3">
        <f t="shared" si="3"/>
        <v>0.49003357299614536</v>
      </c>
      <c r="Q56" s="3">
        <f>AVERAGE('7F'!$J199:$J229) + Calibration!$C$11</f>
        <v>388.12893868955746</v>
      </c>
      <c r="R56" s="3">
        <f>'7F'!K229</f>
        <v>688.58750251179879</v>
      </c>
      <c r="S56" s="3">
        <f>'7F'!L229</f>
        <v>576.54374516272719</v>
      </c>
      <c r="T56" s="3">
        <f t="shared" si="4"/>
        <v>1.7016078128368195</v>
      </c>
    </row>
    <row r="57" spans="1:20" x14ac:dyDescent="0.25">
      <c r="A57" s="3">
        <f t="shared" si="5"/>
        <v>6.999999999999992</v>
      </c>
      <c r="B57" s="3">
        <f>AVERAGE('4F'!$J56:$J86) + Calibration!$C$11</f>
        <v>403.60171146313837</v>
      </c>
      <c r="C57" s="2">
        <f>'4F'!K86</f>
        <v>496.08569674960631</v>
      </c>
      <c r="D57" s="2">
        <f>'4F'!L86</f>
        <v>556.05546064498014</v>
      </c>
      <c r="E57" s="3">
        <f t="shared" si="1"/>
        <v>0.52377096503344844</v>
      </c>
      <c r="G57" s="3">
        <f>AVERAGE('5F'!$J56:$J86) + Calibration!$C$11</f>
        <v>400.41811960346377</v>
      </c>
      <c r="H57" s="3">
        <f>'5F'!K86</f>
        <v>492.60626121961093</v>
      </c>
      <c r="I57" s="3">
        <f>'5F'!L86</f>
        <v>564.95982628640604</v>
      </c>
      <c r="J57" s="3">
        <f t="shared" si="2"/>
        <v>0.5220954930668914</v>
      </c>
      <c r="L57" s="3">
        <f>AVERAGE('6F'!$J56:$J86) + Calibration!$C$11</f>
        <v>405.97209608262415</v>
      </c>
      <c r="M57" s="3">
        <f>'6F'!K86</f>
        <v>472.29607182293518</v>
      </c>
      <c r="N57" s="3">
        <f>'6F'!L86</f>
        <v>546.69760741408061</v>
      </c>
      <c r="O57" s="3">
        <f t="shared" si="3"/>
        <v>0.3756171695105423</v>
      </c>
      <c r="Q57" s="3">
        <f>AVERAGE('7F'!$J200:$J230) + Calibration!$C$11</f>
        <v>388.11706739185638</v>
      </c>
      <c r="R57" s="3">
        <f>'7F'!K230</f>
        <v>759.83502186306544</v>
      </c>
      <c r="S57" s="3">
        <f>'7F'!L230</f>
        <v>593.23939415419318</v>
      </c>
      <c r="T57" s="3">
        <f t="shared" si="4"/>
        <v>2.10517605973163</v>
      </c>
    </row>
    <row r="58" spans="1:20" x14ac:dyDescent="0.25">
      <c r="A58" s="3">
        <f t="shared" si="5"/>
        <v>7.083333333333325</v>
      </c>
      <c r="B58" s="3">
        <f>AVERAGE('4F'!$J57:$J87) + Calibration!$C$11</f>
        <v>403.50475850872783</v>
      </c>
      <c r="C58" s="2">
        <f>'4F'!K87</f>
        <v>470.96095981395752</v>
      </c>
      <c r="D58" s="2">
        <f>'4F'!L87</f>
        <v>555.39586594306786</v>
      </c>
      <c r="E58" s="3">
        <f t="shared" si="1"/>
        <v>0.38202938104031248</v>
      </c>
      <c r="G58" s="3">
        <f>AVERAGE('5F'!$J57:$J87) + Calibration!$C$11</f>
        <v>400.24795866438342</v>
      </c>
      <c r="H58" s="3">
        <f>'5F'!K87</f>
        <v>491.31161180916291</v>
      </c>
      <c r="I58" s="3">
        <f>'5F'!L87</f>
        <v>570.97848211182315</v>
      </c>
      <c r="J58" s="3">
        <f t="shared" si="2"/>
        <v>0.5157270995553781</v>
      </c>
      <c r="L58" s="3">
        <f>AVERAGE('6F'!$J57:$J87) + Calibration!$C$11</f>
        <v>406.02551810944846</v>
      </c>
      <c r="M58" s="3">
        <f>'6F'!K87</f>
        <v>477.31294853797743</v>
      </c>
      <c r="N58" s="3">
        <f>'6F'!L87</f>
        <v>545.5845745913698</v>
      </c>
      <c r="O58" s="3">
        <f t="shared" si="3"/>
        <v>0.40372704652216906</v>
      </c>
      <c r="Q58" s="3">
        <f>AVERAGE('7F'!$J201:$J231) + Calibration!$C$11</f>
        <v>388.0418805937544</v>
      </c>
      <c r="R58" s="3">
        <f>'7F'!K231</f>
        <v>621.95225411955448</v>
      </c>
      <c r="S58" s="3">
        <f>'7F'!L231</f>
        <v>604.3698749097158</v>
      </c>
      <c r="T58" s="3">
        <f t="shared" si="4"/>
        <v>1.324720833487578</v>
      </c>
    </row>
    <row r="59" spans="1:20" x14ac:dyDescent="0.25">
      <c r="A59" s="3">
        <f t="shared" si="5"/>
        <v>7.1666666666666581</v>
      </c>
      <c r="B59" s="3">
        <f>AVERAGE('4F'!$J58:$J88) + Calibration!$C$11</f>
        <v>403.4829937374501</v>
      </c>
      <c r="C59" s="2">
        <f>'4F'!K88</f>
        <v>466.59143612512605</v>
      </c>
      <c r="D59" s="2">
        <f>'4F'!L88</f>
        <v>554.94242782226934</v>
      </c>
      <c r="E59" s="3">
        <f t="shared" si="1"/>
        <v>0.35740641656785588</v>
      </c>
      <c r="G59" s="3">
        <f>AVERAGE('5F'!$J58:$J88) + Calibration!$C$11</f>
        <v>399.96105881304692</v>
      </c>
      <c r="H59" s="3">
        <f>'5F'!K88</f>
        <v>491.06882408041929</v>
      </c>
      <c r="I59" s="3">
        <f>'5F'!L88</f>
        <v>584.78851610224092</v>
      </c>
      <c r="J59" s="3">
        <f t="shared" si="2"/>
        <v>0.51597692279719221</v>
      </c>
      <c r="L59" s="3">
        <f>AVERAGE('6F'!$J58:$J88) + Calibration!$C$11</f>
        <v>405.71487586057134</v>
      </c>
      <c r="M59" s="3">
        <f>'6F'!K88</f>
        <v>509.63934021650527</v>
      </c>
      <c r="N59" s="3">
        <f>'6F'!L88</f>
        <v>545.13113234818161</v>
      </c>
      <c r="O59" s="3">
        <f t="shared" si="3"/>
        <v>0.5885626232226846</v>
      </c>
      <c r="Q59" s="3">
        <f>AVERAGE('7F'!$J202:$J232) + Calibration!$C$11</f>
        <v>388.095303807748</v>
      </c>
      <c r="R59" s="3">
        <f>'7F'!K232</f>
        <v>592.25566836486041</v>
      </c>
      <c r="S59" s="3">
        <f>'7F'!L232</f>
        <v>587.88028356201323</v>
      </c>
      <c r="T59" s="3">
        <f t="shared" si="4"/>
        <v>1.156235545369666</v>
      </c>
    </row>
    <row r="60" spans="1:20" x14ac:dyDescent="0.25">
      <c r="A60" s="3">
        <f t="shared" si="5"/>
        <v>7.2499999999999911</v>
      </c>
      <c r="B60" s="3">
        <f>AVERAGE('4F'!$J59:$J89) + Calibration!$C$11</f>
        <v>403.3761484966322</v>
      </c>
      <c r="C60" s="2">
        <f>'4F'!K89</f>
        <v>471.2037030382931</v>
      </c>
      <c r="D60" s="2">
        <f>'4F'!L89</f>
        <v>553.37590328769534</v>
      </c>
      <c r="E60" s="3">
        <f t="shared" si="1"/>
        <v>0.38413249156708534</v>
      </c>
      <c r="G60" s="3">
        <f>AVERAGE('5F'!$J59:$J89) + Calibration!$C$11</f>
        <v>399.65041537700046</v>
      </c>
      <c r="H60" s="3">
        <f>'5F'!K89</f>
        <v>507.2522775170072</v>
      </c>
      <c r="I60" s="3">
        <f>'5F'!L89</f>
        <v>607.708973377848</v>
      </c>
      <c r="J60" s="3">
        <f t="shared" si="2"/>
        <v>0.60938908501722733</v>
      </c>
      <c r="L60" s="3">
        <f>AVERAGE('6F'!$J59:$J89) + Calibration!$C$11</f>
        <v>405.40423361169428</v>
      </c>
      <c r="M60" s="3">
        <f>'6F'!K89</f>
        <v>529.94952961318108</v>
      </c>
      <c r="N60" s="3">
        <f>'6F'!L89</f>
        <v>544.92497988945763</v>
      </c>
      <c r="O60" s="3">
        <f t="shared" si="3"/>
        <v>0.70534600855506191</v>
      </c>
      <c r="Q60" s="3">
        <f>AVERAGE('7F'!$J203:$J233) + Calibration!$C$11</f>
        <v>388.24369977768907</v>
      </c>
      <c r="R60" s="3">
        <f>'7F'!K233</f>
        <v>631.78367432771461</v>
      </c>
      <c r="S60" s="3">
        <f>'7F'!L233</f>
        <v>566.27896209916582</v>
      </c>
      <c r="T60" s="3">
        <f t="shared" si="4"/>
        <v>1.3792568205097941</v>
      </c>
    </row>
    <row r="61" spans="1:20" x14ac:dyDescent="0.25">
      <c r="A61" s="3">
        <f t="shared" si="5"/>
        <v>7.3333333333333242</v>
      </c>
      <c r="B61" s="3">
        <f>AVERAGE('4F'!$J60:$J90) + Calibration!$C$11</f>
        <v>403.18422278627412</v>
      </c>
      <c r="C61" s="2">
        <f>'4F'!K90</f>
        <v>481.48014709659486</v>
      </c>
      <c r="D61" s="2">
        <f>'4F'!L90</f>
        <v>553.82934553088353</v>
      </c>
      <c r="E61" s="3">
        <f t="shared" si="1"/>
        <v>0.44341873576465463</v>
      </c>
      <c r="G61" s="3">
        <f>AVERAGE('5F'!$J60:$J90) + Calibration!$C$11</f>
        <v>399.53169765131207</v>
      </c>
      <c r="H61" s="3">
        <f>'5F'!K90</f>
        <v>485.16190775680417</v>
      </c>
      <c r="I61" s="3">
        <f>'5F'!L90</f>
        <v>617.06682660874765</v>
      </c>
      <c r="J61" s="3">
        <f t="shared" si="2"/>
        <v>0.48495550493467965</v>
      </c>
      <c r="L61" s="3">
        <f>AVERAGE('6F'!$J60:$J90) + Calibration!$C$11</f>
        <v>405.18064945862028</v>
      </c>
      <c r="M61" s="3">
        <f>'6F'!K90</f>
        <v>520.3608526293566</v>
      </c>
      <c r="N61" s="3">
        <f>'6F'!L90</f>
        <v>545.37846747893127</v>
      </c>
      <c r="O61" s="3">
        <f t="shared" si="3"/>
        <v>0.65230802912114871</v>
      </c>
      <c r="Q61" s="3">
        <f>AVERAGE('7F'!$J204:$J234) + Calibration!$C$11</f>
        <v>388.31690894952817</v>
      </c>
      <c r="R61" s="3">
        <f>'7F'!K234</f>
        <v>635.26310985770999</v>
      </c>
      <c r="S61" s="3">
        <f>'7F'!L234</f>
        <v>568.95851945645063</v>
      </c>
      <c r="T61" s="3">
        <f t="shared" si="4"/>
        <v>1.39854753836984</v>
      </c>
    </row>
    <row r="62" spans="1:20" x14ac:dyDescent="0.25">
      <c r="A62" s="3">
        <f t="shared" si="5"/>
        <v>7.4166666666666572</v>
      </c>
      <c r="B62" s="3">
        <f>AVERAGE('4F'!$J61:$J91) + Calibration!$C$11</f>
        <v>403.10903598817208</v>
      </c>
      <c r="C62" s="2">
        <f>'4F'!K91</f>
        <v>481.23740387225916</v>
      </c>
      <c r="D62" s="2">
        <f>'4F'!L91</f>
        <v>555.39586594306786</v>
      </c>
      <c r="E62" s="3">
        <f t="shared" si="1"/>
        <v>0.44246980184064472</v>
      </c>
      <c r="G62" s="3">
        <f>AVERAGE('5F'!$J61:$J91) + Calibration!$C$11</f>
        <v>399.35955789879944</v>
      </c>
      <c r="H62" s="3">
        <f>'5F'!K91</f>
        <v>471.85105201864877</v>
      </c>
      <c r="I62" s="3">
        <f>'5F'!L91</f>
        <v>625.51770466069991</v>
      </c>
      <c r="J62" s="3">
        <f t="shared" si="2"/>
        <v>0.41054610389314156</v>
      </c>
      <c r="L62" s="3">
        <f>AVERAGE('6F'!$J61:$J91) + Calibration!$C$11</f>
        <v>405.03027447738532</v>
      </c>
      <c r="M62" s="3">
        <f>'6F'!K91</f>
        <v>521.45322141399868</v>
      </c>
      <c r="N62" s="3">
        <f>'6F'!L91</f>
        <v>543.56461193599716</v>
      </c>
      <c r="O62" s="3">
        <f t="shared" si="3"/>
        <v>0.65934614603973229</v>
      </c>
      <c r="Q62" s="3">
        <f>AVERAGE('7F'!$J205:$J235) + Calibration!$C$11</f>
        <v>388.6691019275284</v>
      </c>
      <c r="R62" s="3">
        <f>'7F'!K235</f>
        <v>594.44045448440772</v>
      </c>
      <c r="S62" s="3">
        <f>'7F'!L235</f>
        <v>573.20459722591977</v>
      </c>
      <c r="T62" s="3">
        <f t="shared" si="4"/>
        <v>1.1653591653854081</v>
      </c>
    </row>
    <row r="63" spans="1:20" x14ac:dyDescent="0.25">
      <c r="A63" s="3">
        <f t="shared" si="5"/>
        <v>7.4999999999999902</v>
      </c>
      <c r="B63" s="3">
        <f>AVERAGE('4F'!$J62:$J92) + Calibration!$C$11</f>
        <v>403.14069304585712</v>
      </c>
      <c r="C63" s="2">
        <f>'4F'!K92</f>
        <v>481.48014709659486</v>
      </c>
      <c r="D63" s="2">
        <f>'4F'!L92</f>
        <v>554.28283312035717</v>
      </c>
      <c r="E63" s="3">
        <f t="shared" si="1"/>
        <v>0.44366526076112017</v>
      </c>
      <c r="G63" s="3">
        <f>AVERAGE('5F'!$J62:$J92) + Calibration!$C$11</f>
        <v>399.30613587197519</v>
      </c>
      <c r="H63" s="3">
        <f>'5F'!K92</f>
        <v>481.8847488067596</v>
      </c>
      <c r="I63" s="3">
        <f>'5F'!L92</f>
        <v>615.5003061965632</v>
      </c>
      <c r="J63" s="3">
        <f t="shared" si="2"/>
        <v>0.46767318313546141</v>
      </c>
      <c r="L63" s="3">
        <f>AVERAGE('6F'!$J62:$J92) + Calibration!$C$11</f>
        <v>404.74337462604888</v>
      </c>
      <c r="M63" s="3">
        <f>'6F'!K92</f>
        <v>565.14847448573346</v>
      </c>
      <c r="N63" s="3">
        <f>'6F'!L92</f>
        <v>544.47154176865899</v>
      </c>
      <c r="O63" s="3">
        <f t="shared" si="3"/>
        <v>0.9084333216129975</v>
      </c>
      <c r="Q63" s="3">
        <f>AVERAGE('7F'!$J206:$J236) + Calibration!$C$11</f>
        <v>389.03316739039911</v>
      </c>
      <c r="R63" s="3">
        <f>'7F'!K236</f>
        <v>632.43102330807017</v>
      </c>
      <c r="S63" s="3">
        <f>'7F'!L236</f>
        <v>565.61942098831832</v>
      </c>
      <c r="T63" s="3">
        <f t="shared" si="4"/>
        <v>1.378451950207255</v>
      </c>
    </row>
    <row r="64" spans="1:20" x14ac:dyDescent="0.25">
      <c r="A64" s="3">
        <f t="shared" si="5"/>
        <v>7.5833333333333233</v>
      </c>
      <c r="B64" s="3">
        <f>AVERAGE('4F'!$J63:$J93) + Calibration!$C$11</f>
        <v>402.97053210677666</v>
      </c>
      <c r="C64" s="2">
        <f>'4F'!K93</f>
        <v>472.29607182293518</v>
      </c>
      <c r="D64" s="2">
        <f>'4F'!L93</f>
        <v>565.16592927645502</v>
      </c>
      <c r="E64" s="3">
        <f t="shared" si="1"/>
        <v>0.39261613484891539</v>
      </c>
      <c r="G64" s="3">
        <f>AVERAGE('5F'!$J63:$J93) + Calibration!$C$11</f>
        <v>399.33779312752182</v>
      </c>
      <c r="H64" s="3">
        <f>'5F'!K93</f>
        <v>481.8847488067596</v>
      </c>
      <c r="I64" s="3">
        <f>'5F'!L93</f>
        <v>570.3189368785861</v>
      </c>
      <c r="J64" s="3">
        <f t="shared" si="2"/>
        <v>0.46749389640558481</v>
      </c>
      <c r="L64" s="3">
        <f>AVERAGE('6F'!$J63:$J93) + Calibration!$C$11</f>
        <v>404.48615440399607</v>
      </c>
      <c r="M64" s="3">
        <f>'6F'!K93</f>
        <v>550.50245818833719</v>
      </c>
      <c r="N64" s="3">
        <f>'6F'!L93</f>
        <v>544.26543465622046</v>
      </c>
      <c r="O64" s="3">
        <f t="shared" si="3"/>
        <v>0.82694425534159777</v>
      </c>
      <c r="Q64" s="3">
        <f>AVERAGE('7F'!$J207:$J237) + Calibration!$C$11</f>
        <v>389.44076259368688</v>
      </c>
      <c r="R64" s="3">
        <f>'7F'!K237</f>
        <v>602.7344375533761</v>
      </c>
      <c r="S64" s="3">
        <f>'7F'!L237</f>
        <v>549.12982551822608</v>
      </c>
      <c r="T64" s="3">
        <f t="shared" si="4"/>
        <v>1.2079608553105172</v>
      </c>
    </row>
    <row r="65" spans="1:20" x14ac:dyDescent="0.25">
      <c r="A65" s="3">
        <f t="shared" si="5"/>
        <v>7.6666666666666563</v>
      </c>
      <c r="B65" s="3">
        <f>AVERAGE('4F'!$J64:$J94) + Calibration!$C$11</f>
        <v>402.87358033953547</v>
      </c>
      <c r="C65" s="2">
        <f>'4F'!K94</f>
        <v>490.42152365032689</v>
      </c>
      <c r="D65" s="2">
        <f>'4F'!L94</f>
        <v>562.93986363103352</v>
      </c>
      <c r="E65" s="3">
        <f t="shared" si="1"/>
        <v>0.49581633633705746</v>
      </c>
      <c r="G65" s="3">
        <f>AVERAGE('5F'!$J64:$J94) + Calibration!$C$11</f>
        <v>399.28437110069746</v>
      </c>
      <c r="H65" s="3">
        <f>'5F'!K94</f>
        <v>479.94275446181109</v>
      </c>
      <c r="I65" s="3">
        <f>'5F'!L94</f>
        <v>558.4876828715154</v>
      </c>
      <c r="J65" s="3">
        <f t="shared" si="2"/>
        <v>0.45679821387703273</v>
      </c>
      <c r="L65" s="3">
        <f>AVERAGE('6F'!$J64:$J94) + Calibration!$C$11</f>
        <v>404.34567289633776</v>
      </c>
      <c r="M65" s="3">
        <f>'6F'!K94</f>
        <v>520.56312920930736</v>
      </c>
      <c r="N65" s="3">
        <f>'6F'!L94</f>
        <v>543.15235236483466</v>
      </c>
      <c r="O65" s="3">
        <f t="shared" si="3"/>
        <v>0.65818237674586122</v>
      </c>
      <c r="Q65" s="3">
        <f>AVERAGE('7F'!$J208:$J238) + Calibration!$C$11</f>
        <v>389.73953354486287</v>
      </c>
      <c r="R65" s="3">
        <f>'7F'!K238</f>
        <v>691.01503590153698</v>
      </c>
      <c r="S65" s="3">
        <f>'7F'!L238</f>
        <v>542.45157911328647</v>
      </c>
      <c r="T65" s="3">
        <f t="shared" si="4"/>
        <v>1.70623443747056</v>
      </c>
    </row>
    <row r="66" spans="1:20" x14ac:dyDescent="0.25">
      <c r="A66" s="3">
        <f t="shared" si="5"/>
        <v>7.7499999999999893</v>
      </c>
      <c r="B66" s="3">
        <f>AVERAGE('4F'!$J65:$J95) + Calibration!$C$11</f>
        <v>402.98042577821496</v>
      </c>
      <c r="C66" s="2">
        <f>'4F'!K95</f>
        <v>476.0182505772662</v>
      </c>
      <c r="D66" s="2">
        <f>'4F'!L95</f>
        <v>561.16723610641054</v>
      </c>
      <c r="E66" s="3">
        <f t="shared" si="1"/>
        <v>0.41364017630131694</v>
      </c>
      <c r="G66" s="3">
        <f>AVERAGE('5F'!$J65:$J95) + Calibration!$C$11</f>
        <v>399.20918291756459</v>
      </c>
      <c r="H66" s="3">
        <f>'5F'!K95</f>
        <v>467.03645592941251</v>
      </c>
      <c r="I66" s="3">
        <f>'5F'!L95</f>
        <v>552.9224156982217</v>
      </c>
      <c r="J66" s="3">
        <f t="shared" si="2"/>
        <v>0.38413089715977933</v>
      </c>
      <c r="L66" s="3">
        <f>AVERAGE('6F'!$J65:$J95) + Calibration!$C$11</f>
        <v>404.16364085741793</v>
      </c>
      <c r="M66" s="3">
        <f>'6F'!K95</f>
        <v>503.08503040812661</v>
      </c>
      <c r="N66" s="3">
        <f>'6F'!L95</f>
        <v>544.26543465622046</v>
      </c>
      <c r="O66" s="3">
        <f t="shared" si="3"/>
        <v>0.56022836285587074</v>
      </c>
      <c r="Q66" s="3">
        <f>AVERAGE('7F'!$J209:$J239) + Calibration!$C$11</f>
        <v>390.23023020639681</v>
      </c>
      <c r="R66" s="3">
        <f>'7F'!K239</f>
        <v>634.17074107306792</v>
      </c>
      <c r="S66" s="3">
        <f>'7F'!L239</f>
        <v>541.58588142132533</v>
      </c>
      <c r="T66" s="3">
        <f t="shared" si="4"/>
        <v>1.3815252055977698</v>
      </c>
    </row>
    <row r="67" spans="1:20" x14ac:dyDescent="0.25">
      <c r="A67" s="3">
        <f t="shared" si="5"/>
        <v>7.8333333333333224</v>
      </c>
      <c r="B67" s="3">
        <f>AVERAGE('4F'!$J66:$J96) + Calibration!$C$11</f>
        <v>402.99031925179162</v>
      </c>
      <c r="C67" s="2">
        <f>'4F'!K96</f>
        <v>474.92588179262407</v>
      </c>
      <c r="D67" s="2">
        <f>'4F'!L96</f>
        <v>555.60197305550651</v>
      </c>
      <c r="E67" s="3">
        <f t="shared" si="1"/>
        <v>0.40739765804349182</v>
      </c>
      <c r="G67" s="3">
        <f>AVERAGE('5F'!$J66:$J96) + Calibration!$C$11</f>
        <v>399.04891446275303</v>
      </c>
      <c r="H67" s="3">
        <f>'5F'!K96</f>
        <v>465.94408714477049</v>
      </c>
      <c r="I67" s="3">
        <f>'5F'!L96</f>
        <v>552.05671800626055</v>
      </c>
      <c r="J67" s="3">
        <f t="shared" si="2"/>
        <v>0.37885206874693483</v>
      </c>
      <c r="L67" s="3">
        <f>AVERAGE('6F'!$J66:$J96) + Calibration!$C$11</f>
        <v>403.86486970838041</v>
      </c>
      <c r="M67" s="3">
        <f>'6F'!K96</f>
        <v>498.51322609348927</v>
      </c>
      <c r="N67" s="3">
        <f>'6F'!L96</f>
        <v>544.92497988945763</v>
      </c>
      <c r="O67" s="3">
        <f t="shared" si="3"/>
        <v>0.53602859791458168</v>
      </c>
      <c r="Q67" s="3">
        <f>AVERAGE('7F'!$J210:$J240) + Calibration!$C$11</f>
        <v>390.63584659625229</v>
      </c>
      <c r="R67" s="3">
        <f>'7F'!K240</f>
        <v>571.05539080934852</v>
      </c>
      <c r="S67" s="3">
        <f>'7F'!L240</f>
        <v>541.33854629057566</v>
      </c>
      <c r="T67" s="3">
        <f t="shared" si="4"/>
        <v>1.0217825117579049</v>
      </c>
    </row>
    <row r="68" spans="1:20" x14ac:dyDescent="0.25">
      <c r="A68" s="3">
        <f t="shared" si="5"/>
        <v>7.9166666666666554</v>
      </c>
      <c r="B68" s="3">
        <f>AVERAGE('4F'!$J67:$J97) + Calibration!$C$11</f>
        <v>402.84192328185048</v>
      </c>
      <c r="C68" s="2">
        <f>'4F'!K97</f>
        <v>470.96095981395752</v>
      </c>
      <c r="D68" s="2">
        <f>'4F'!L97</f>
        <v>555.39586594306786</v>
      </c>
      <c r="E68" s="3">
        <f t="shared" ref="E68:E92" si="6">(C68-B68)/(7*35314.6667/1400)</f>
        <v>0.38578326172964855</v>
      </c>
      <c r="G68" s="3">
        <f>AVERAGE('5F'!$J67:$J97) + Calibration!$C$11</f>
        <v>398.99549124875944</v>
      </c>
      <c r="H68" s="3">
        <f>'5F'!K97</f>
        <v>462.01958326022549</v>
      </c>
      <c r="I68" s="3">
        <f>'5F'!L97</f>
        <v>552.46897757742306</v>
      </c>
      <c r="J68" s="3">
        <f t="shared" ref="J68:J92" si="7">(H68-G68)/(7*35314.6667/1400)</f>
        <v>0.35692870923494258</v>
      </c>
      <c r="L68" s="3">
        <f>AVERAGE('6F'!$J67:$J97) + Calibration!$C$11</f>
        <v>403.71647354057774</v>
      </c>
      <c r="M68" s="3">
        <f>'6F'!K97</f>
        <v>495.23607118929988</v>
      </c>
      <c r="N68" s="3">
        <f>'6F'!L97</f>
        <v>545.5845745913698</v>
      </c>
      <c r="O68" s="3">
        <f t="shared" ref="O68:O92" si="8">(M68-L68)/(7*35314.6667/1400)</f>
        <v>0.51830928167147128</v>
      </c>
      <c r="Q68" s="3">
        <f>AVERAGE('7F'!$J211:$J241) + Calibration!$C$11</f>
        <v>391.14830802906408</v>
      </c>
      <c r="R68" s="3">
        <f>'7F'!K241</f>
        <v>596.82752122976092</v>
      </c>
      <c r="S68" s="3">
        <f>'7F'!L241</f>
        <v>542.03931954212385</v>
      </c>
      <c r="T68" s="3">
        <f t="shared" ref="T68:T92" si="9">(R68-Q68)/(7*35314.6667/1400)</f>
        <v>1.1648373461822694</v>
      </c>
    </row>
    <row r="69" spans="1:20" x14ac:dyDescent="0.25">
      <c r="A69" s="3">
        <f t="shared" ref="A69:A92" si="10">1/12+A68</f>
        <v>7.9999999999999885</v>
      </c>
      <c r="B69" s="3">
        <f>AVERAGE('4F'!$J68:$J98) + Calibration!$C$11</f>
        <v>402.62823260235314</v>
      </c>
      <c r="C69" s="2">
        <f>'4F'!K98</f>
        <v>481.03512324645317</v>
      </c>
      <c r="D69" s="2">
        <f>'4F'!L98</f>
        <v>554.4889402327957</v>
      </c>
      <c r="E69" s="3">
        <f t="shared" si="6"/>
        <v>0.44404717909513797</v>
      </c>
      <c r="G69" s="3">
        <f>AVERAGE('5F'!$J68:$J98) + Calibration!$C$11</f>
        <v>398.95196150834249</v>
      </c>
      <c r="H69" s="3">
        <f>'5F'!K98</f>
        <v>490.86654345461324</v>
      </c>
      <c r="I69" s="3">
        <f>'5F'!L98</f>
        <v>551.60327988546203</v>
      </c>
      <c r="J69" s="3">
        <f t="shared" si="7"/>
        <v>0.52054622362481895</v>
      </c>
      <c r="L69" s="3">
        <f>AVERAGE('6F'!$J68:$J98) + Calibration!$C$11</f>
        <v>403.45925312066333</v>
      </c>
      <c r="M69" s="3">
        <f>'6F'!K98</f>
        <v>476.0182505772662</v>
      </c>
      <c r="N69" s="3">
        <f>'6F'!L98</f>
        <v>548.01679269551539</v>
      </c>
      <c r="O69" s="3">
        <f t="shared" si="8"/>
        <v>0.41092840021963373</v>
      </c>
      <c r="Q69" s="3">
        <f>AVERAGE('7F'!$J212:$J242) + Calibration!$C$11</f>
        <v>391.52226577834205</v>
      </c>
      <c r="R69" s="3">
        <f>'7F'!K242</f>
        <v>580.23951058741625</v>
      </c>
      <c r="S69" s="3">
        <f>'7F'!L242</f>
        <v>555.80812551423048</v>
      </c>
      <c r="T69" s="3">
        <f t="shared" si="9"/>
        <v>1.0687754547550306</v>
      </c>
    </row>
    <row r="70" spans="1:20" x14ac:dyDescent="0.25">
      <c r="A70" s="3">
        <f t="shared" si="10"/>
        <v>8.0833333333333215</v>
      </c>
      <c r="B70" s="3">
        <f>AVERAGE('4F'!$J69:$J99) + Calibration!$C$11</f>
        <v>402.2127239260904</v>
      </c>
      <c r="C70" s="2">
        <f>'4F'!K99</f>
        <v>486.49701976578189</v>
      </c>
      <c r="D70" s="2">
        <f>'4F'!L99</f>
        <v>554.4889402327957</v>
      </c>
      <c r="E70" s="3">
        <f t="shared" si="6"/>
        <v>0.47733309537190943</v>
      </c>
      <c r="G70" s="3">
        <f>AVERAGE('5F'!$J69:$J99) + Calibration!$C$11</f>
        <v>399.00538373302834</v>
      </c>
      <c r="H70" s="3">
        <f>'5F'!K99</f>
        <v>496.53076510415588</v>
      </c>
      <c r="I70" s="3">
        <f>'5F'!L99</f>
        <v>550.49024706275122</v>
      </c>
      <c r="J70" s="3">
        <f t="shared" si="7"/>
        <v>0.55232225295858461</v>
      </c>
      <c r="L70" s="3">
        <f>AVERAGE('6F'!$J69:$J99) + Calibration!$C$11</f>
        <v>403.15850315819358</v>
      </c>
      <c r="M70" s="3">
        <f>'6F'!K99</f>
        <v>480.59010344216676</v>
      </c>
      <c r="N70" s="3">
        <f>'6F'!L99</f>
        <v>590.55983679690837</v>
      </c>
      <c r="O70" s="3">
        <f t="shared" si="8"/>
        <v>0.4385237495897033</v>
      </c>
      <c r="Q70" s="3">
        <f>AVERAGE('7F'!$J213:$J243) + Calibration!$C$11</f>
        <v>391.9832832063156</v>
      </c>
      <c r="R70" s="3">
        <f>'7F'!K243</f>
        <v>553.3345447379769</v>
      </c>
      <c r="S70" s="3">
        <f>'7F'!L243</f>
        <v>556.71505534689243</v>
      </c>
      <c r="T70" s="3">
        <f t="shared" si="9"/>
        <v>0.91379178459957699</v>
      </c>
    </row>
    <row r="71" spans="1:20" x14ac:dyDescent="0.25">
      <c r="A71" s="3">
        <f t="shared" si="10"/>
        <v>8.1666666666666554</v>
      </c>
      <c r="B71" s="3">
        <f>AVERAGE('4F'!$J70:$J100) + Calibration!$C$11</f>
        <v>401.70026229541702</v>
      </c>
      <c r="C71" s="2">
        <f>'4F'!K100</f>
        <v>493.90095513446693</v>
      </c>
      <c r="D71" s="2">
        <f>'4F'!L100</f>
        <v>554.03549798960762</v>
      </c>
      <c r="E71" s="3">
        <f t="shared" si="6"/>
        <v>0.52216657527763044</v>
      </c>
      <c r="G71" s="3">
        <f>AVERAGE('5F'!$J70:$J100) + Calibration!$C$11</f>
        <v>399.17554467210869</v>
      </c>
      <c r="H71" s="3">
        <f>'5F'!K100</f>
        <v>494.14369835880257</v>
      </c>
      <c r="I71" s="3">
        <f>'5F'!L100</f>
        <v>549.83065236083894</v>
      </c>
      <c r="J71" s="3">
        <f t="shared" si="7"/>
        <v>0.53783972814158754</v>
      </c>
      <c r="L71" s="3">
        <f>AVERAGE('6F'!$J70:$J100) + Calibration!$C$11</f>
        <v>402.80432998173018</v>
      </c>
      <c r="M71" s="3">
        <f>'6F'!K100</f>
        <v>492.80853779956169</v>
      </c>
      <c r="N71" s="3">
        <f>'6F'!L100</f>
        <v>562.93986363103352</v>
      </c>
      <c r="O71" s="3">
        <f t="shared" si="8"/>
        <v>0.50972706939256773</v>
      </c>
      <c r="Q71" s="3">
        <f>AVERAGE('7F'!$J214:$J244) + Calibration!$C$11</f>
        <v>392.44430043642762</v>
      </c>
      <c r="R71" s="3">
        <f>'7F'!K244</f>
        <v>661.72300330674432</v>
      </c>
      <c r="S71" s="3">
        <f>'7F'!L244</f>
        <v>554.94242782226934</v>
      </c>
      <c r="T71" s="3">
        <f t="shared" si="9"/>
        <v>1.5250247448622625</v>
      </c>
    </row>
    <row r="72" spans="1:20" x14ac:dyDescent="0.25">
      <c r="A72" s="3">
        <f t="shared" si="10"/>
        <v>8.2499999999999893</v>
      </c>
      <c r="B72" s="3">
        <f>AVERAGE('4F'!$J71:$J101) + Calibration!$C$11</f>
        <v>401.11063485534788</v>
      </c>
      <c r="C72" s="2">
        <f>'4F'!K101</f>
        <v>493.90095513446693</v>
      </c>
      <c r="D72" s="2">
        <f>'4F'!L101</f>
        <v>563.39330175183204</v>
      </c>
      <c r="E72" s="3">
        <f t="shared" si="6"/>
        <v>0.52550585323303667</v>
      </c>
      <c r="G72" s="3">
        <f>AVERAGE('5F'!$J71:$J101) + Calibration!$C$11</f>
        <v>399.30415488206592</v>
      </c>
      <c r="H72" s="3">
        <f>'5F'!K101</f>
        <v>487.79171368063788</v>
      </c>
      <c r="I72" s="3">
        <f>'5F'!L101</f>
        <v>550.03675535088803</v>
      </c>
      <c r="J72" s="3">
        <f t="shared" si="7"/>
        <v>0.50113772586488525</v>
      </c>
      <c r="L72" s="3">
        <f>AVERAGE('6F'!$J71:$J101) + Calibration!$C$11</f>
        <v>402.48379406141487</v>
      </c>
      <c r="M72" s="3">
        <f>'6F'!K101</f>
        <v>497.86587711313359</v>
      </c>
      <c r="N72" s="3">
        <f>'6F'!L101</f>
        <v>550.49024706275122</v>
      </c>
      <c r="O72" s="3">
        <f t="shared" si="8"/>
        <v>0.5401839630088805</v>
      </c>
      <c r="Q72" s="3">
        <f>AVERAGE('7F'!$J215:$J245) + Calibration!$C$11</f>
        <v>392.87168159756078</v>
      </c>
      <c r="R72" s="3">
        <f>'7F'!K245</f>
        <v>765.49919496234486</v>
      </c>
      <c r="S72" s="3">
        <f>'7F'!L245</f>
        <v>549.83065236083894</v>
      </c>
      <c r="T72" s="3">
        <f t="shared" si="9"/>
        <v>2.1103272276659149</v>
      </c>
    </row>
    <row r="73" spans="1:20" x14ac:dyDescent="0.25">
      <c r="A73" s="3">
        <f t="shared" si="10"/>
        <v>8.3333333333333233</v>
      </c>
      <c r="B73" s="3">
        <f>AVERAGE('4F'!$J72:$J102) + Calibration!$C$11</f>
        <v>400.47945668615557</v>
      </c>
      <c r="C73" s="2">
        <f>'4F'!K102</f>
        <v>506.60492853665153</v>
      </c>
      <c r="D73" s="2">
        <f>'4F'!L102</f>
        <v>614.13993824310285</v>
      </c>
      <c r="E73" s="3">
        <f t="shared" si="6"/>
        <v>0.60102774154454042</v>
      </c>
      <c r="G73" s="3">
        <f>AVERAGE('5F'!$J72:$J102) + Calibration!$C$11</f>
        <v>399.66822034493657</v>
      </c>
      <c r="H73" s="3">
        <f>'5F'!K102</f>
        <v>481.03512324645317</v>
      </c>
      <c r="I73" s="3">
        <f>'5F'!L102</f>
        <v>548.26412782626494</v>
      </c>
      <c r="J73" s="3">
        <f t="shared" si="7"/>
        <v>0.46081082170607934</v>
      </c>
      <c r="L73" s="3">
        <f>AVERAGE('6F'!$J72:$J102) + Calibration!$C$11</f>
        <v>402.10983492710602</v>
      </c>
      <c r="M73" s="3">
        <f>'6F'!K102</f>
        <v>503.97511856696269</v>
      </c>
      <c r="N73" s="3">
        <f>'6F'!L102</f>
        <v>549.37716064897575</v>
      </c>
      <c r="O73" s="3">
        <f t="shared" si="8"/>
        <v>0.57690072232711553</v>
      </c>
      <c r="Q73" s="3">
        <f>AVERAGE('7F'!$J216:$J246) + Calibration!$C$11</f>
        <v>393.33072001424046</v>
      </c>
      <c r="R73" s="3">
        <f>'7F'!K246</f>
        <v>611.47348897689403</v>
      </c>
      <c r="S73" s="3">
        <f>'7F'!L246</f>
        <v>548.92372252817722</v>
      </c>
      <c r="T73" s="3">
        <f t="shared" si="9"/>
        <v>1.2354230655256535</v>
      </c>
    </row>
    <row r="74" spans="1:20" x14ac:dyDescent="0.25">
      <c r="A74" s="3">
        <f t="shared" si="10"/>
        <v>8.4166666666666572</v>
      </c>
      <c r="B74" s="3">
        <f>AVERAGE('4F'!$J73:$J103) + Calibration!$C$11</f>
        <v>399.95710276907494</v>
      </c>
      <c r="C74" s="2">
        <f>'4F'!K103</f>
        <v>506.15990468650989</v>
      </c>
      <c r="D74" s="2">
        <f>'4F'!L103</f>
        <v>611.04812131465542</v>
      </c>
      <c r="E74" s="3">
        <f t="shared" si="6"/>
        <v>0.6014656902732991</v>
      </c>
      <c r="G74" s="3">
        <f>AVERAGE('5F'!$J73:$J103) + Calibration!$C$11</f>
        <v>399.96897030740644</v>
      </c>
      <c r="H74" s="3">
        <f>'5F'!K103</f>
        <v>475.7755073529305</v>
      </c>
      <c r="I74" s="3">
        <f>'5F'!L103</f>
        <v>548.92372252817722</v>
      </c>
      <c r="J74" s="3">
        <f t="shared" si="7"/>
        <v>0.42932041629901074</v>
      </c>
      <c r="L74" s="3">
        <f>AVERAGE('6F'!$J73:$J103) + Calibration!$C$11</f>
        <v>401.83282894506931</v>
      </c>
      <c r="M74" s="3">
        <f>'6F'!K103</f>
        <v>504.17739919276869</v>
      </c>
      <c r="N74" s="3">
        <f>'6F'!L103</f>
        <v>546.49150442403163</v>
      </c>
      <c r="O74" s="3">
        <f t="shared" si="8"/>
        <v>0.57961509939834355</v>
      </c>
      <c r="Q74" s="3">
        <f>AVERAGE('7F'!$J217:$J247) + Calibration!$C$11</f>
        <v>393.79965170663519</v>
      </c>
      <c r="R74" s="3">
        <f>'7F'!K247</f>
        <v>623.69197188455223</v>
      </c>
      <c r="S74" s="3">
        <f>'7F'!L247</f>
        <v>543.81194706674682</v>
      </c>
      <c r="T74" s="3">
        <f t="shared" si="9"/>
        <v>1.3019651134236361</v>
      </c>
    </row>
    <row r="75" spans="1:20" x14ac:dyDescent="0.25">
      <c r="A75" s="3">
        <f t="shared" si="10"/>
        <v>8.4999999999999911</v>
      </c>
      <c r="B75" s="3">
        <f>AVERAGE('4F'!$J74:$J104) + Calibration!$C$11</f>
        <v>399.46442709624705</v>
      </c>
      <c r="C75" s="2">
        <f>'4F'!K104</f>
        <v>506.80720511660229</v>
      </c>
      <c r="D75" s="2">
        <f>'4F'!L104</f>
        <v>589.2407009841487</v>
      </c>
      <c r="E75" s="3">
        <f t="shared" si="6"/>
        <v>0.60792179596221552</v>
      </c>
      <c r="G75" s="3">
        <f>AVERAGE('5F'!$J74:$J104) + Calibration!$C$11</f>
        <v>400.50319670935744</v>
      </c>
      <c r="H75" s="3">
        <f>'5F'!K104</f>
        <v>479.29540548145553</v>
      </c>
      <c r="I75" s="3">
        <f>'5F'!L104</f>
        <v>558.94112099231393</v>
      </c>
      <c r="J75" s="3">
        <f t="shared" si="7"/>
        <v>0.44622937796039336</v>
      </c>
      <c r="L75" s="3">
        <f>AVERAGE('6F'!$J74:$J104) + Calibration!$C$11</f>
        <v>401.48063458203814</v>
      </c>
      <c r="M75" s="3">
        <f>'6F'!K104</f>
        <v>503.73237534262694</v>
      </c>
      <c r="N75" s="3">
        <f>'6F'!L104</f>
        <v>544.47154176865899</v>
      </c>
      <c r="O75" s="3">
        <f t="shared" si="8"/>
        <v>0.57908937172887887</v>
      </c>
      <c r="Q75" s="3">
        <f>AVERAGE('7F'!$J218:$J248) + Calibration!$C$11</f>
        <v>394.23692515417565</v>
      </c>
      <c r="R75" s="3">
        <f>'7F'!K248</f>
        <v>649.05949654894459</v>
      </c>
      <c r="S75" s="3">
        <f>'7F'!L248</f>
        <v>544.0180500567958</v>
      </c>
      <c r="T75" s="3">
        <f t="shared" si="9"/>
        <v>1.4431543333510715</v>
      </c>
    </row>
    <row r="76" spans="1:20" x14ac:dyDescent="0.25">
      <c r="A76" s="3">
        <f t="shared" si="10"/>
        <v>8.583333333333325</v>
      </c>
      <c r="B76" s="3">
        <f>AVERAGE('4F'!$J75:$J105) + Calibration!$C$11</f>
        <v>398.94207199199707</v>
      </c>
      <c r="C76" s="2">
        <f>'4F'!K105</f>
        <v>507.00953429267156</v>
      </c>
      <c r="D76" s="2">
        <f>'4F'!L105</f>
        <v>583.88159039196864</v>
      </c>
      <c r="E76" s="3">
        <f t="shared" si="6"/>
        <v>0.61202595068339971</v>
      </c>
      <c r="G76" s="3">
        <f>AVERAGE('5F'!$J75:$J105) + Calibration!$C$11</f>
        <v>401.1877980925434</v>
      </c>
      <c r="H76" s="3">
        <f>'5F'!K105</f>
        <v>511.37905798150302</v>
      </c>
      <c r="I76" s="3">
        <f>'5F'!L105</f>
        <v>557.62198517955414</v>
      </c>
      <c r="J76" s="3">
        <f t="shared" si="7"/>
        <v>0.62405380079070438</v>
      </c>
      <c r="L76" s="3">
        <f>AVERAGE('6F'!$J75:$J105) + Calibration!$C$11</f>
        <v>401.06314709234317</v>
      </c>
      <c r="M76" s="3">
        <f>'6F'!K105</f>
        <v>504.82474412726913</v>
      </c>
      <c r="N76" s="3">
        <f>'6F'!L105</f>
        <v>545.79067758141866</v>
      </c>
      <c r="O76" s="3">
        <f t="shared" si="8"/>
        <v>0.58764024543335669</v>
      </c>
      <c r="Q76" s="3">
        <f>AVERAGE('7F'!$J219:$J249) + Calibration!$C$11</f>
        <v>394.61088290345361</v>
      </c>
      <c r="R76" s="3">
        <f>'7F'!K249</f>
        <v>680.49580006863641</v>
      </c>
      <c r="S76" s="3">
        <f>'7F'!L249</f>
        <v>542.45157911328647</v>
      </c>
      <c r="T76" s="3">
        <f t="shared" si="9"/>
        <v>1.6190718694518091</v>
      </c>
    </row>
    <row r="77" spans="1:20" x14ac:dyDescent="0.25">
      <c r="A77" s="3">
        <f t="shared" si="10"/>
        <v>8.666666666666659</v>
      </c>
      <c r="B77" s="3">
        <f>AVERAGE('4F'!$J76:$J106) + Calibration!$C$11</f>
        <v>398.56811285768828</v>
      </c>
      <c r="C77" s="2">
        <f>'4F'!K106</f>
        <v>462.22190839043947</v>
      </c>
      <c r="D77" s="2">
        <f>'4F'!L106</f>
        <v>570.52503986863508</v>
      </c>
      <c r="E77" s="3">
        <f t="shared" si="6"/>
        <v>0.36049495283924726</v>
      </c>
      <c r="G77" s="3">
        <f>AVERAGE('5F'!$J76:$J106) + Calibration!$C$11</f>
        <v>401.94758627383135</v>
      </c>
      <c r="H77" s="3">
        <f>'5F'!K106</f>
        <v>488.03445690497352</v>
      </c>
      <c r="I77" s="3">
        <f>'5F'!L106</f>
        <v>599.67035489705836</v>
      </c>
      <c r="J77" s="3">
        <f t="shared" si="7"/>
        <v>0.48754174214614443</v>
      </c>
      <c r="L77" s="3">
        <f>AVERAGE('6F'!$J76:$J106) + Calibration!$C$11</f>
        <v>400.77426961474379</v>
      </c>
      <c r="M77" s="3">
        <f>'6F'!K106</f>
        <v>522.30284697430511</v>
      </c>
      <c r="N77" s="3">
        <f>'6F'!L106</f>
        <v>544.67764475870797</v>
      </c>
      <c r="O77" s="3">
        <f t="shared" si="8"/>
        <v>0.68826121674573992</v>
      </c>
      <c r="Q77" s="3">
        <f>AVERAGE('7F'!$J220:$J250) + Calibration!$C$11</f>
        <v>395.02639157971635</v>
      </c>
      <c r="R77" s="3">
        <f>'7F'!K250</f>
        <v>622.15453474536059</v>
      </c>
      <c r="S77" s="3">
        <f>'7F'!L250</f>
        <v>540.92628671941304</v>
      </c>
      <c r="T77" s="3">
        <f t="shared" si="9"/>
        <v>1.2863105581321781</v>
      </c>
    </row>
    <row r="78" spans="1:20" x14ac:dyDescent="0.25">
      <c r="A78" s="3">
        <f t="shared" si="10"/>
        <v>8.7499999999999929</v>
      </c>
      <c r="B78" s="3">
        <f>AVERAGE('4F'!$J77:$J107) + Calibration!$C$11</f>
        <v>398.31089263563541</v>
      </c>
      <c r="C78" s="2">
        <f>'4F'!K107</f>
        <v>465.74181056481973</v>
      </c>
      <c r="D78" s="2">
        <f>'4F'!L107</f>
        <v>581.65547115548247</v>
      </c>
      <c r="E78" s="3">
        <f t="shared" si="6"/>
        <v>0.38188619194406448</v>
      </c>
      <c r="G78" s="3">
        <f>AVERAGE('5F'!$J77:$J107) + Calibration!$C$11</f>
        <v>402.65395242829499</v>
      </c>
      <c r="H78" s="3">
        <f>'5F'!K107</f>
        <v>512.06682101012507</v>
      </c>
      <c r="I78" s="3">
        <f>'5F'!L107</f>
        <v>585.20072620472843</v>
      </c>
      <c r="J78" s="3">
        <f t="shared" si="7"/>
        <v>0.61964548334151526</v>
      </c>
      <c r="L78" s="3">
        <f>AVERAGE('6F'!$J77:$J107) + Calibration!$C$11</f>
        <v>400.47549866356781</v>
      </c>
      <c r="M78" s="3">
        <f>'6F'!K107</f>
        <v>492.60626121961093</v>
      </c>
      <c r="N78" s="3">
        <f>'6F'!L107</f>
        <v>545.5845745913698</v>
      </c>
      <c r="O78" s="3">
        <f t="shared" si="8"/>
        <v>0.52177053425818187</v>
      </c>
      <c r="Q78" s="3">
        <f>AVERAGE('7F'!$J221:$J251) + Calibration!$C$11</f>
        <v>395.63580497763098</v>
      </c>
      <c r="R78" s="3">
        <f>'7F'!K251</f>
        <v>585.90368368669567</v>
      </c>
      <c r="S78" s="3">
        <f>'7F'!L251</f>
        <v>541.33854629057566</v>
      </c>
      <c r="T78" s="3">
        <f t="shared" si="9"/>
        <v>1.0775572672136513</v>
      </c>
    </row>
    <row r="79" spans="1:20" x14ac:dyDescent="0.25">
      <c r="A79" s="3">
        <f t="shared" si="10"/>
        <v>8.8333333333333268</v>
      </c>
      <c r="B79" s="3">
        <f>AVERAGE('4F'!$J78:$J108) + Calibration!$C$11</f>
        <v>398.05565122701483</v>
      </c>
      <c r="C79" s="2">
        <f>'4F'!K108</f>
        <v>498.51322609348927</v>
      </c>
      <c r="D79" s="2">
        <f>'4F'!L108</f>
        <v>616.36600388852435</v>
      </c>
      <c r="E79" s="3">
        <f t="shared" si="6"/>
        <v>0.56892834764584888</v>
      </c>
      <c r="G79" s="3">
        <f>AVERAGE('5F'!$J78:$J108) + Calibration!$C$11</f>
        <v>403.54037200610793</v>
      </c>
      <c r="H79" s="3">
        <f>'5F'!K108</f>
        <v>488.23673753077952</v>
      </c>
      <c r="I79" s="3">
        <f>'5F'!L108</f>
        <v>568.75241646640166</v>
      </c>
      <c r="J79" s="3">
        <f t="shared" si="7"/>
        <v>0.47966679818428859</v>
      </c>
      <c r="L79" s="3">
        <f>AVERAGE('6F'!$J78:$J108) + Calibration!$C$11</f>
        <v>400.13319797197477</v>
      </c>
      <c r="M79" s="3">
        <f>'6F'!K108</f>
        <v>498.27048286915351</v>
      </c>
      <c r="N79" s="3">
        <f>'6F'!L108</f>
        <v>544.0180500567958</v>
      </c>
      <c r="O79" s="3">
        <f t="shared" si="8"/>
        <v>0.55578768861595251</v>
      </c>
      <c r="Q79" s="3">
        <f>AVERAGE('7F'!$J222:$J252) + Calibration!$C$11</f>
        <v>396.32040636081695</v>
      </c>
      <c r="R79" s="3">
        <f>'7F'!K252</f>
        <v>652.53893207893987</v>
      </c>
      <c r="S79" s="3">
        <f>'7F'!L252</f>
        <v>539.81325389670235</v>
      </c>
      <c r="T79" s="3">
        <f t="shared" si="9"/>
        <v>1.4510601382406527</v>
      </c>
    </row>
    <row r="80" spans="1:20" x14ac:dyDescent="0.25">
      <c r="A80" s="3">
        <f t="shared" si="10"/>
        <v>8.9166666666666607</v>
      </c>
      <c r="B80" s="3">
        <f>AVERAGE('4F'!$J79:$J109) + Calibration!$C$11</f>
        <v>397.84196193254843</v>
      </c>
      <c r="C80" s="2">
        <f>'4F'!K109</f>
        <v>516.43634874481165</v>
      </c>
      <c r="D80" s="2">
        <f>'4F'!L109</f>
        <v>601.89642466486953</v>
      </c>
      <c r="E80" s="3">
        <f t="shared" si="6"/>
        <v>0.67164381201572099</v>
      </c>
      <c r="G80" s="3">
        <f>AVERAGE('5F'!$J79:$J109) + Calibration!$C$11</f>
        <v>404.42679277109016</v>
      </c>
      <c r="H80" s="3">
        <f>'5F'!K109</f>
        <v>482.12749203109519</v>
      </c>
      <c r="I80" s="3">
        <f>'5F'!L109</f>
        <v>557.37460058012948</v>
      </c>
      <c r="J80" s="3">
        <f t="shared" si="7"/>
        <v>0.44004775647510225</v>
      </c>
      <c r="L80" s="3">
        <f>AVERAGE('6F'!$J79:$J109) + Calibration!$C$11</f>
        <v>399.86608407848388</v>
      </c>
      <c r="M80" s="3">
        <f>'6F'!K109</f>
        <v>520.11810940502107</v>
      </c>
      <c r="N80" s="3">
        <f>'6F'!L109</f>
        <v>544.67764475870797</v>
      </c>
      <c r="O80" s="3">
        <f t="shared" si="8"/>
        <v>0.68103163112417076</v>
      </c>
      <c r="Q80" s="3">
        <f>AVERAGE('7F'!$J223:$J253) + Calibration!$C$11</f>
        <v>396.95158453000937</v>
      </c>
      <c r="R80" s="3">
        <f>'7F'!K253</f>
        <v>671.999491869454</v>
      </c>
      <c r="S80" s="3">
        <f>'7F'!L253</f>
        <v>539.81325389670235</v>
      </c>
      <c r="T80" s="3">
        <f t="shared" si="9"/>
        <v>1.557697880464179</v>
      </c>
    </row>
    <row r="81" spans="1:20" x14ac:dyDescent="0.25">
      <c r="A81" s="3">
        <f t="shared" si="10"/>
        <v>8.9999999999999947</v>
      </c>
      <c r="B81" s="3">
        <f>AVERAGE('4F'!$J80:$J110) + Calibration!$C$11</f>
        <v>397.57484922622677</v>
      </c>
      <c r="C81" s="2">
        <f>'4F'!K110</f>
        <v>497.17806553424828</v>
      </c>
      <c r="D81" s="2">
        <f>'4F'!L110</f>
        <v>616.61333901927401</v>
      </c>
      <c r="E81" s="3">
        <f t="shared" si="6"/>
        <v>0.56408979959604999</v>
      </c>
      <c r="G81" s="3">
        <f>AVERAGE('5F'!$J80:$J110) + Calibration!$C$11</f>
        <v>405.38840033417443</v>
      </c>
      <c r="H81" s="3">
        <f>'5F'!K110</f>
        <v>486.05199591564019</v>
      </c>
      <c r="I81" s="3">
        <f>'5F'!L110</f>
        <v>557.82808816960312</v>
      </c>
      <c r="J81" s="3">
        <f t="shared" si="7"/>
        <v>0.45682773260587362</v>
      </c>
      <c r="L81" s="3">
        <f>AVERAGE('6F'!$J80:$J110) + Calibration!$C$11</f>
        <v>399.55544064243742</v>
      </c>
      <c r="M81" s="3">
        <f>'6F'!K110</f>
        <v>526.67237066313646</v>
      </c>
      <c r="N81" s="3">
        <f>'6F'!L110</f>
        <v>546.24416929328197</v>
      </c>
      <c r="O81" s="3">
        <f t="shared" si="8"/>
        <v>0.71991012176648428</v>
      </c>
      <c r="Q81" s="3">
        <f>AVERAGE('7F'!$J224:$J254) + Calibration!$C$11</f>
        <v>397.5708914015006</v>
      </c>
      <c r="R81" s="3">
        <f>'7F'!K254</f>
        <v>560.33387839649731</v>
      </c>
      <c r="S81" s="3">
        <f>'7F'!L254</f>
        <v>540.22546399918986</v>
      </c>
      <c r="T81" s="3">
        <f t="shared" si="9"/>
        <v>0.92178690727949975</v>
      </c>
    </row>
    <row r="82" spans="1:20" x14ac:dyDescent="0.25">
      <c r="A82" s="3">
        <f t="shared" si="10"/>
        <v>9.0833333333333286</v>
      </c>
      <c r="B82" s="3">
        <f>AVERAGE('4F'!$J81:$J111) + Calibration!$C$11</f>
        <v>397.25431350377301</v>
      </c>
      <c r="C82" s="2">
        <f>'4F'!K111</f>
        <v>473.14569738324161</v>
      </c>
      <c r="D82" s="2">
        <f>'4F'!L111</f>
        <v>592.78595191100499</v>
      </c>
      <c r="E82" s="3">
        <f t="shared" si="6"/>
        <v>0.42980093525542801</v>
      </c>
      <c r="G82" s="3">
        <f>AVERAGE('5F'!$J81:$J111) + Calibration!$C$11</f>
        <v>406.42519469536069</v>
      </c>
      <c r="H82" s="3">
        <f>'5F'!K111</f>
        <v>483.66493321614212</v>
      </c>
      <c r="I82" s="3">
        <f>'5F'!L111</f>
        <v>559.1472239823629</v>
      </c>
      <c r="J82" s="3">
        <f t="shared" si="7"/>
        <v>0.43743716556600787</v>
      </c>
      <c r="L82" s="3">
        <f>AVERAGE('6F'!$J81:$J111) + Calibration!$C$11</f>
        <v>399.07463745447996</v>
      </c>
      <c r="M82" s="3">
        <f>'6F'!K111</f>
        <v>540.2259696256275</v>
      </c>
      <c r="N82" s="3">
        <f>'6F'!L111</f>
        <v>546.49150442403163</v>
      </c>
      <c r="O82" s="3">
        <f t="shared" si="8"/>
        <v>0.79939212435578522</v>
      </c>
      <c r="Q82" s="3">
        <f>AVERAGE('7F'!$J225:$J255) + Calibration!$C$11</f>
        <v>398.20009194443003</v>
      </c>
      <c r="R82" s="3">
        <f>'7F'!K255</f>
        <v>542.65349896951045</v>
      </c>
      <c r="S82" s="3">
        <f>'7F'!L255</f>
        <v>544.0180500567958</v>
      </c>
      <c r="T82" s="3">
        <f t="shared" si="9"/>
        <v>0.81809299378198808</v>
      </c>
    </row>
    <row r="83" spans="1:20" x14ac:dyDescent="0.25">
      <c r="A83" s="3">
        <f t="shared" si="10"/>
        <v>9.1666666666666625</v>
      </c>
      <c r="B83" s="3">
        <f>AVERAGE('4F'!$J82:$J112) + Calibration!$C$11</f>
        <v>396.97532831258093</v>
      </c>
      <c r="C83" s="2">
        <f>'4F'!K112</f>
        <v>472.05332859859948</v>
      </c>
      <c r="D83" s="2">
        <f>'4F'!L112</f>
        <v>583.22199569005647</v>
      </c>
      <c r="E83" s="3">
        <f t="shared" si="6"/>
        <v>0.42519444356539005</v>
      </c>
      <c r="G83" s="3">
        <f>AVERAGE('5F'!$J82:$J112) + Calibration!$C$11</f>
        <v>407.3868022584449</v>
      </c>
      <c r="H83" s="3">
        <f>'5F'!K112</f>
        <v>476.66559955762187</v>
      </c>
      <c r="I83" s="3">
        <f>'5F'!L112</f>
        <v>554.69504322284467</v>
      </c>
      <c r="J83" s="3">
        <f t="shared" si="7"/>
        <v>0.39235141527855316</v>
      </c>
      <c r="L83" s="3">
        <f>AVERAGE('6F'!$J82:$J112) + Calibration!$C$11</f>
        <v>398.60372655292991</v>
      </c>
      <c r="M83" s="3">
        <f>'6F'!K112</f>
        <v>520.3608526293566</v>
      </c>
      <c r="N83" s="3">
        <f>'6F'!L112</f>
        <v>545.5845745913698</v>
      </c>
      <c r="O83" s="3">
        <f t="shared" si="8"/>
        <v>0.68955557253738242</v>
      </c>
      <c r="Q83" s="3">
        <f>AVERAGE('7F'!$J226:$J256) + Calibration!$C$11</f>
        <v>398.8292922894978</v>
      </c>
      <c r="R83" s="3">
        <f>'7F'!K256</f>
        <v>559.443786191806</v>
      </c>
      <c r="S83" s="3">
        <f>'7F'!L256</f>
        <v>563.6406368825817</v>
      </c>
      <c r="T83" s="3">
        <f t="shared" si="9"/>
        <v>0.90961919741016939</v>
      </c>
    </row>
    <row r="84" spans="1:20" x14ac:dyDescent="0.25">
      <c r="A84" s="3">
        <f t="shared" si="10"/>
        <v>9.2499999999999964</v>
      </c>
      <c r="B84" s="3">
        <f>AVERAGE('4F'!$J83:$J113) + Calibration!$C$11</f>
        <v>396.82495451851543</v>
      </c>
      <c r="C84" s="2">
        <f>'4F'!K113</f>
        <v>464.4066500055788</v>
      </c>
      <c r="D84" s="2">
        <f>'4F'!L113</f>
        <v>603.00945748758033</v>
      </c>
      <c r="E84" s="3">
        <f t="shared" si="6"/>
        <v>0.38274010093977956</v>
      </c>
      <c r="G84" s="3">
        <f>AVERAGE('5F'!$J83:$J113) + Calibration!$C$11</f>
        <v>408.38996055065229</v>
      </c>
      <c r="H84" s="3">
        <f>'5F'!K113</f>
        <v>476.0182505772662</v>
      </c>
      <c r="I84" s="3">
        <f>'5F'!L113</f>
        <v>551.14978817359872</v>
      </c>
      <c r="J84" s="3">
        <f t="shared" si="7"/>
        <v>0.38300398302563565</v>
      </c>
      <c r="L84" s="3">
        <f>AVERAGE('6F'!$J83:$J113) + Calibration!$C$11</f>
        <v>398.0793924373861</v>
      </c>
      <c r="M84" s="3">
        <f>'6F'!K113</f>
        <v>485.16190775680417</v>
      </c>
      <c r="N84" s="3">
        <f>'6F'!L113</f>
        <v>556.50889876577867</v>
      </c>
      <c r="O84" s="3">
        <f t="shared" si="8"/>
        <v>0.49318044572918512</v>
      </c>
      <c r="Q84" s="3">
        <f>AVERAGE('7F'!$J227:$J257) + Calibration!$C$11</f>
        <v>399.4387054895509</v>
      </c>
      <c r="R84" s="3">
        <f>'7F'!K257</f>
        <v>701.25100926959863</v>
      </c>
      <c r="S84" s="3">
        <f>'7F'!L257</f>
        <v>587.42684131882504</v>
      </c>
      <c r="T84" s="3">
        <f t="shared" si="9"/>
        <v>1.7092745421836175</v>
      </c>
    </row>
    <row r="85" spans="1:20" x14ac:dyDescent="0.25">
      <c r="A85" s="3">
        <f t="shared" si="10"/>
        <v>9.3333333333333304</v>
      </c>
      <c r="B85" s="3">
        <f>AVERAGE('4F'!$J84:$J114) + Calibration!$C$11</f>
        <v>396.77153249169118</v>
      </c>
      <c r="C85" s="2">
        <f>'4F'!K114</f>
        <v>460.03712227089216</v>
      </c>
      <c r="D85" s="2">
        <f>'4F'!L114</f>
        <v>564.75367382768206</v>
      </c>
      <c r="E85" s="3">
        <f t="shared" si="6"/>
        <v>0.35829640028402687</v>
      </c>
      <c r="G85" s="3">
        <f>AVERAGE('5F'!$J84:$J114) + Calibration!$C$11</f>
        <v>409.18140717465621</v>
      </c>
      <c r="H85" s="3">
        <f>'5F'!K114</f>
        <v>484.31227815064256</v>
      </c>
      <c r="I85" s="3">
        <f>'5F'!L114</f>
        <v>571.43196970129679</v>
      </c>
      <c r="J85" s="3">
        <f t="shared" si="7"/>
        <v>0.42549386980897846</v>
      </c>
      <c r="L85" s="3">
        <f>AVERAGE('6F'!$J84:$J114) + Calibration!$C$11</f>
        <v>397.65201127625295</v>
      </c>
      <c r="M85" s="3">
        <f>'6F'!K114</f>
        <v>484.95957858073496</v>
      </c>
      <c r="N85" s="3">
        <f>'6F'!L114</f>
        <v>601.89642466486953</v>
      </c>
      <c r="O85" s="3">
        <f t="shared" si="8"/>
        <v>0.49445499823721684</v>
      </c>
      <c r="Q85" s="3">
        <f>AVERAGE('7F'!$J228:$J258) + Calibration!$C$11</f>
        <v>400.05801236104213</v>
      </c>
      <c r="R85" s="3">
        <f>'7F'!K258</f>
        <v>982.47843723009373</v>
      </c>
      <c r="S85" s="3">
        <f>'7F'!L258</f>
        <v>602.8033503751418</v>
      </c>
      <c r="T85" s="3">
        <f t="shared" si="9"/>
        <v>3.2984619666199575</v>
      </c>
    </row>
    <row r="86" spans="1:20" x14ac:dyDescent="0.25">
      <c r="A86" s="3">
        <f t="shared" si="10"/>
        <v>9.4166666666666643</v>
      </c>
      <c r="B86" s="3">
        <f>AVERAGE('4F'!$J85:$J115) + Calibration!$C$11</f>
        <v>396.76163901811447</v>
      </c>
      <c r="C86" s="2">
        <f>'4F'!K115</f>
        <v>455.91034180639645</v>
      </c>
      <c r="D86" s="2">
        <f>'4F'!L115</f>
        <v>557.16849346769084</v>
      </c>
      <c r="E86" s="3">
        <f t="shared" si="6"/>
        <v>0.33498094879814894</v>
      </c>
      <c r="G86" s="3">
        <f>AVERAGE('5F'!$J85:$J115) + Calibration!$C$11</f>
        <v>409.85611508426553</v>
      </c>
      <c r="H86" s="3">
        <f>'5F'!K115</f>
        <v>493.698630004253</v>
      </c>
      <c r="I86" s="3">
        <f>'5F'!L115</f>
        <v>589.44680397419756</v>
      </c>
      <c r="J86" s="3">
        <f t="shared" si="7"/>
        <v>0.47483112686428086</v>
      </c>
      <c r="L86" s="3">
        <f>AVERAGE('6F'!$J85:$J115) + Calibration!$C$11</f>
        <v>397.33147535593758</v>
      </c>
      <c r="M86" s="3">
        <f>'6F'!K115</f>
        <v>497.17806553424828</v>
      </c>
      <c r="N86" s="3">
        <f>'6F'!L115</f>
        <v>599.25809944828541</v>
      </c>
      <c r="O86" s="3">
        <f t="shared" si="8"/>
        <v>0.56546811570678468</v>
      </c>
      <c r="Q86" s="3">
        <f>AVERAGE('7F'!$J229:$J259) + Calibration!$C$11</f>
        <v>400.61202472083869</v>
      </c>
      <c r="R86" s="3">
        <f>'7F'!K259</f>
        <v>1041.6693321595315</v>
      </c>
      <c r="S86" s="3">
        <f>'7F'!L259</f>
        <v>578.97591792058734</v>
      </c>
      <c r="T86" s="3">
        <f t="shared" si="9"/>
        <v>3.6305442884935548</v>
      </c>
    </row>
    <row r="87" spans="1:20" x14ac:dyDescent="0.25">
      <c r="A87" s="3">
        <f t="shared" si="10"/>
        <v>9.4999999999999982</v>
      </c>
      <c r="B87" s="3">
        <f>AVERAGE('4F'!$J86:$J116) + Calibration!$C$11</f>
        <v>396.60137155261077</v>
      </c>
      <c r="C87" s="2">
        <f>'4F'!K116</f>
        <v>500.45522043843766</v>
      </c>
      <c r="D87" s="2">
        <f>'4F'!L116</f>
        <v>557.82808816960312</v>
      </c>
      <c r="E87" s="3">
        <f t="shared" si="6"/>
        <v>0.58816270173563256</v>
      </c>
      <c r="G87" s="3">
        <f>AVERAGE('5F'!$J86:$J116) + Calibration!$C$11</f>
        <v>410.45365718447903</v>
      </c>
      <c r="H87" s="3">
        <f>'5F'!K116</f>
        <v>514.89890755976478</v>
      </c>
      <c r="I87" s="3">
        <f>'5F'!L116</f>
        <v>565.16592927645502</v>
      </c>
      <c r="J87" s="3">
        <f t="shared" si="7"/>
        <v>0.59151202678792802</v>
      </c>
      <c r="L87" s="3">
        <f>AVERAGE('6F'!$J86:$J116) + Calibration!$C$11</f>
        <v>397.0861276187552</v>
      </c>
      <c r="M87" s="3">
        <f>'6F'!K116</f>
        <v>495.43834776925064</v>
      </c>
      <c r="N87" s="3">
        <f>'6F'!L116</f>
        <v>552.9224156982217</v>
      </c>
      <c r="O87" s="3">
        <f t="shared" si="8"/>
        <v>0.55700494633576947</v>
      </c>
      <c r="Q87" s="3">
        <f>AVERAGE('7F'!$J230:$J260) + Calibration!$C$11</f>
        <v>401.11459406510477</v>
      </c>
      <c r="R87" s="3">
        <f>'7F'!K260</f>
        <v>585.90368368669567</v>
      </c>
      <c r="S87" s="3">
        <f>'7F'!L260</f>
        <v>564.95982628640604</v>
      </c>
      <c r="T87" s="3">
        <f t="shared" si="9"/>
        <v>1.0465288611747872</v>
      </c>
    </row>
    <row r="88" spans="1:20" x14ac:dyDescent="0.25">
      <c r="A88" s="3">
        <f t="shared" si="10"/>
        <v>9.5833333333333321</v>
      </c>
      <c r="B88" s="3">
        <f>AVERAGE('4F'!$J87:$J117) + Calibration!$C$11</f>
        <v>396.460890242814</v>
      </c>
      <c r="C88" s="2">
        <f>'4F'!K117</f>
        <v>474.48086198833778</v>
      </c>
      <c r="D88" s="2">
        <f>'4F'!L117</f>
        <v>557.62198517955414</v>
      </c>
      <c r="E88" s="3">
        <f t="shared" si="6"/>
        <v>0.44185591447489869</v>
      </c>
      <c r="G88" s="3">
        <f>AVERAGE('5F'!$J87:$J117) + Calibration!$C$11</f>
        <v>410.95622514371422</v>
      </c>
      <c r="H88" s="3">
        <f>'5F'!K117</f>
        <v>498.95824589777567</v>
      </c>
      <c r="I88" s="3">
        <f>'5F'!L117</f>
        <v>584.78851610224092</v>
      </c>
      <c r="J88" s="3">
        <f t="shared" si="7"/>
        <v>0.4983879445990152</v>
      </c>
      <c r="L88" s="3">
        <f>AVERAGE('6F'!$J87:$J117) + Calibration!$C$11</f>
        <v>396.8625446528506</v>
      </c>
      <c r="M88" s="3">
        <f>'6F'!K117</f>
        <v>488.03445690497352</v>
      </c>
      <c r="N88" s="3">
        <f>'6F'!L117</f>
        <v>547.60453724674232</v>
      </c>
      <c r="O88" s="3">
        <f t="shared" si="8"/>
        <v>0.51634021086271731</v>
      </c>
      <c r="Q88" s="3">
        <f>AVERAGE('7F'!$J231:$J261) + Calibration!$C$11</f>
        <v>401.7042215051739</v>
      </c>
      <c r="R88" s="3">
        <f>'7F'!K261</f>
        <v>613.21320269603655</v>
      </c>
      <c r="S88" s="3">
        <f>'7F'!L261</f>
        <v>545.13113234818161</v>
      </c>
      <c r="T88" s="3">
        <f t="shared" si="9"/>
        <v>1.1978534753712549</v>
      </c>
    </row>
    <row r="89" spans="1:20" x14ac:dyDescent="0.25">
      <c r="A89" s="3">
        <f t="shared" si="10"/>
        <v>9.6666666666666661</v>
      </c>
      <c r="B89" s="3">
        <f>AVERAGE('4F'!$J88:$J118) + Calibration!$C$11</f>
        <v>396.23730727690935</v>
      </c>
      <c r="C89" s="2">
        <f>'4F'!K118</f>
        <v>456.31494756241648</v>
      </c>
      <c r="D89" s="2">
        <f>'4F'!L118</f>
        <v>558.94112099231393</v>
      </c>
      <c r="E89" s="3">
        <f t="shared" si="6"/>
        <v>0.34024186492184633</v>
      </c>
      <c r="G89" s="3">
        <f>AVERAGE('5F'!$J88:$J118) + Calibration!$C$11</f>
        <v>411.32029060658493</v>
      </c>
      <c r="H89" s="3">
        <f>'5F'!K118</f>
        <v>501.79038099767854</v>
      </c>
      <c r="I89" s="3">
        <f>'5F'!L118</f>
        <v>554.69504322284467</v>
      </c>
      <c r="J89" s="3">
        <f t="shared" si="7"/>
        <v>0.51236553446556299</v>
      </c>
      <c r="L89" s="3">
        <f>AVERAGE('6F'!$J88:$J118) + Calibration!$C$11</f>
        <v>396.59543194652895</v>
      </c>
      <c r="M89" s="3">
        <f>'6F'!K118</f>
        <v>501.79038099767854</v>
      </c>
      <c r="N89" s="3">
        <f>'6F'!L118</f>
        <v>547.35720211599278</v>
      </c>
      <c r="O89" s="3">
        <f t="shared" si="8"/>
        <v>0.59575784726944392</v>
      </c>
      <c r="Q89" s="3">
        <f>AVERAGE('7F'!$J232:$J262) + Calibration!$C$11</f>
        <v>402.21866194927958</v>
      </c>
      <c r="R89" s="3">
        <f>'7F'!K262</f>
        <v>764.60910275765355</v>
      </c>
      <c r="S89" s="3">
        <f>'7F'!L262</f>
        <v>542.69891424403613</v>
      </c>
      <c r="T89" s="3">
        <f t="shared" si="9"/>
        <v>2.0523509050044293</v>
      </c>
    </row>
    <row r="90" spans="1:20" x14ac:dyDescent="0.25">
      <c r="A90" s="3">
        <f t="shared" si="10"/>
        <v>9.75</v>
      </c>
      <c r="B90" s="3">
        <f>AVERAGE('4F'!$J89:$J119) + Calibration!$C$11</f>
        <v>396.14233452096192</v>
      </c>
      <c r="C90" s="2">
        <f>'4F'!K119</f>
        <v>456.76001591696604</v>
      </c>
      <c r="D90" s="2">
        <f>'4F'!L119</f>
        <v>558.73501800226495</v>
      </c>
      <c r="E90" s="3">
        <f t="shared" si="6"/>
        <v>0.34330031717957066</v>
      </c>
      <c r="G90" s="3">
        <f>AVERAGE('5F'!$J89:$J119) + Calibration!$C$11</f>
        <v>411.64082652690018</v>
      </c>
      <c r="H90" s="3">
        <f>'5F'!K119</f>
        <v>487.58938855042396</v>
      </c>
      <c r="I90" s="3">
        <f>'5F'!L119</f>
        <v>555.39586594306786</v>
      </c>
      <c r="J90" s="3">
        <f t="shared" si="7"/>
        <v>0.43012475620235019</v>
      </c>
      <c r="L90" s="3">
        <f>AVERAGE('6F'!$J89:$J119) + Calibration!$C$11</f>
        <v>396.44703478941852</v>
      </c>
      <c r="M90" s="3">
        <f>'6F'!K119</f>
        <v>490.62380023027765</v>
      </c>
      <c r="N90" s="3">
        <f>'6F'!L119</f>
        <v>546.49150442403163</v>
      </c>
      <c r="O90" s="3">
        <f t="shared" si="8"/>
        <v>0.53335780422845736</v>
      </c>
      <c r="Q90" s="3">
        <f>AVERAGE('7F'!$J233:$J263) + Calibration!$C$11</f>
        <v>402.72122990851472</v>
      </c>
      <c r="R90" s="3">
        <f>'7F'!K263</f>
        <v>661.27798350245791</v>
      </c>
      <c r="S90" s="3">
        <f>'7F'!L263</f>
        <v>543.56461193599716</v>
      </c>
      <c r="T90" s="3">
        <f t="shared" si="9"/>
        <v>1.4643023862600588</v>
      </c>
    </row>
    <row r="91" spans="1:20" x14ac:dyDescent="0.25">
      <c r="A91" s="3">
        <f t="shared" si="10"/>
        <v>9.8333333333333339</v>
      </c>
      <c r="B91" s="3">
        <f>AVERAGE('4F'!$J90:$J120) + Calibration!$C$11</f>
        <v>395.97217358188158</v>
      </c>
      <c r="C91" s="2">
        <f>'4F'!K120</f>
        <v>456.11266693661037</v>
      </c>
      <c r="D91" s="2">
        <f>'4F'!L120</f>
        <v>557.37460058012948</v>
      </c>
      <c r="E91" s="3">
        <f t="shared" si="6"/>
        <v>0.34059782506586017</v>
      </c>
      <c r="G91" s="3">
        <f>AVERAGE('5F'!$J90:$J120) + Calibration!$C$11</f>
        <v>412.04644271889407</v>
      </c>
      <c r="H91" s="3">
        <f>'5F'!K120</f>
        <v>473.83351300798211</v>
      </c>
      <c r="I91" s="3">
        <f>'5F'!L120</f>
        <v>582.10896286734567</v>
      </c>
      <c r="J91" s="3">
        <f t="shared" si="7"/>
        <v>0.34992299836196972</v>
      </c>
      <c r="L91" s="3">
        <f>AVERAGE('6F'!$J90:$J120) + Calibration!$C$11</f>
        <v>396.47869323213445</v>
      </c>
      <c r="M91" s="3">
        <f>'6F'!K120</f>
        <v>498.71550267344003</v>
      </c>
      <c r="N91" s="3">
        <f>'6F'!L120</f>
        <v>545.79067758141866</v>
      </c>
      <c r="O91" s="3">
        <f t="shared" si="8"/>
        <v>0.57900481015331551</v>
      </c>
      <c r="Q91" s="3">
        <f>AVERAGE('7F'!$J234:$J264) + Calibration!$C$11</f>
        <v>403.09518904282356</v>
      </c>
      <c r="R91" s="3">
        <f>'7F'!K264</f>
        <v>556.16663128761661</v>
      </c>
      <c r="S91" s="3">
        <f>'7F'!L264</f>
        <v>541.58588142132533</v>
      </c>
      <c r="T91" s="3">
        <f t="shared" si="9"/>
        <v>0.86690011005989775</v>
      </c>
    </row>
    <row r="92" spans="1:20" x14ac:dyDescent="0.25">
      <c r="A92" s="3">
        <f t="shared" si="10"/>
        <v>9.9166666666666679</v>
      </c>
      <c r="B92" s="3">
        <f>AVERAGE('4F'!$J91:$J121) + Calibration!$C$11</f>
        <v>395.89698678377954</v>
      </c>
      <c r="C92" s="2">
        <f>'4F'!K121</f>
        <v>466.83417934946175</v>
      </c>
      <c r="D92" s="2">
        <f>'4F'!L121</f>
        <v>556.50889876577867</v>
      </c>
      <c r="E92" s="3">
        <f t="shared" si="6"/>
        <v>0.4017435201543737</v>
      </c>
      <c r="G92" s="3">
        <f>AVERAGE('5F'!$J91:$J121) + Calibration!$C$11</f>
        <v>412.29377065453951</v>
      </c>
      <c r="H92" s="3">
        <f>'5F'!K121</f>
        <v>472.94342080329085</v>
      </c>
      <c r="I92" s="3">
        <f>'5F'!L121</f>
        <v>585.44811080415309</v>
      </c>
      <c r="J92" s="3">
        <f t="shared" si="7"/>
        <v>0.34348136803313695</v>
      </c>
      <c r="L92" s="3">
        <f>AVERAGE('6F'!$J91:$J121) + Calibration!$C$11</f>
        <v>396.35008322003881</v>
      </c>
      <c r="M92" s="3">
        <f>'6F'!K121</f>
        <v>490.21919447425762</v>
      </c>
      <c r="N92" s="3">
        <f>'6F'!L121</f>
        <v>572.5450025240076</v>
      </c>
      <c r="O92" s="3">
        <f t="shared" si="8"/>
        <v>0.53161544494610113</v>
      </c>
      <c r="Q92" s="3">
        <f>AVERAGE('7F'!$J235:$J265) + Calibration!$C$11</f>
        <v>403.54433378806505</v>
      </c>
      <c r="R92" s="3">
        <f>'7F'!K265</f>
        <v>576.27454005848642</v>
      </c>
      <c r="S92" s="3">
        <f>'7F'!L265</f>
        <v>544.47154176865899</v>
      </c>
      <c r="T92" s="3">
        <f t="shared" si="9"/>
        <v>0.97823495114805292</v>
      </c>
    </row>
    <row r="93" spans="1:20" x14ac:dyDescent="0.25">
      <c r="B93" s="3">
        <f>AVERAGE(B2:B92)</f>
        <v>400.42324112015928</v>
      </c>
      <c r="D93" s="3">
        <f>AVERAGE(D2:D92)</f>
        <v>571.97291570974983</v>
      </c>
      <c r="G93" s="3">
        <f>AVERAGE(G2:G92)</f>
        <v>402.13454601965464</v>
      </c>
      <c r="I93" s="3">
        <f>AVERAGE(I2:I92)</f>
        <v>567.81937688380162</v>
      </c>
      <c r="L93" s="3">
        <f>AVERAGE(L2:L92)</f>
        <v>400.99792086487042</v>
      </c>
      <c r="N93" s="3">
        <f>AVERAGE(N2:N92)</f>
        <v>551.20660390884882</v>
      </c>
      <c r="Q93" s="3">
        <f>AVERAGE(Q2:Q92)</f>
        <v>394.47539282511269</v>
      </c>
      <c r="S93" s="3">
        <f>AVERAGE(S2:S92)</f>
        <v>562.37507546174436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41744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-15.56535681709471</v>
      </c>
      <c r="D11" s="2">
        <f>AVERAGE(E11:E14)</f>
        <v>415.56535681709471</v>
      </c>
      <c r="E11" s="2">
        <f>AVERAGE('7F'!N2)</f>
        <v>411.28729363012974</v>
      </c>
    </row>
    <row r="12" spans="1:5" x14ac:dyDescent="0.25">
      <c r="E12" s="2">
        <f>'6F'!N2</f>
        <v>415.40854037587917</v>
      </c>
    </row>
    <row r="13" spans="1:5" x14ac:dyDescent="0.25">
      <c r="E13" s="2">
        <f>'5F'!N2</f>
        <v>418.85006129498601</v>
      </c>
    </row>
    <row r="14" spans="1:5" x14ac:dyDescent="0.25">
      <c r="E14" s="2">
        <f>'4F'!N2</f>
        <v>416.71553196738381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6F</vt:lpstr>
      <vt:lpstr>5F</vt:lpstr>
      <vt:lpstr>4F</vt:lpstr>
      <vt:lpstr>4F - 5F - 6F - 7F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2015-04-24T04:03:23Z</dcterms:modified>
</cp:coreProperties>
</file>